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ДЕЛ ВЫДАЧИ РАЗРЕШЕНИЙ\УЧЕТНЫЕ РАБОТЫ\ЗМУ 2018\документы на экспертизу 2018\"/>
    </mc:Choice>
  </mc:AlternateContent>
  <bookViews>
    <workbookView xWindow="120" yWindow="45" windowWidth="19440" windowHeight="12240" tabRatio="619" activeTab="11"/>
  </bookViews>
  <sheets>
    <sheet name="белка" sheetId="1" r:id="rId1"/>
    <sheet name="волк" sheetId="2" r:id="rId2"/>
    <sheet name="горностай" sheetId="3" r:id="rId3"/>
    <sheet name="заяц" sheetId="9" r:id="rId4"/>
    <sheet name="лисица" sheetId="4" r:id="rId5"/>
    <sheet name="лось" sheetId="5" r:id="rId6"/>
    <sheet name="ДСО" sheetId="13" r:id="rId7"/>
    <sheet name="росомаха" sheetId="7" r:id="rId8"/>
    <sheet name="рысь" sheetId="8" r:id="rId9"/>
    <sheet name="соболь" sheetId="10" r:id="rId10"/>
    <sheet name="глухарь" sheetId="11" r:id="rId11"/>
    <sheet name="куропатка" sheetId="12" r:id="rId12"/>
  </sheets>
  <externalReferences>
    <externalReference r:id="rId13"/>
  </externalReferences>
  <calcPr calcId="152511"/>
</workbook>
</file>

<file path=xl/calcChain.xml><?xml version="1.0" encoding="utf-8"?>
<calcChain xmlns="http://schemas.openxmlformats.org/spreadsheetml/2006/main">
  <c r="S8" i="12" l="1"/>
  <c r="S9" i="12"/>
  <c r="S10" i="12"/>
  <c r="S11" i="12"/>
  <c r="S12" i="12"/>
  <c r="S13" i="12"/>
  <c r="S14" i="12"/>
  <c r="S15" i="12"/>
  <c r="S16" i="12"/>
  <c r="S7" i="12"/>
  <c r="S8" i="11"/>
  <c r="S9" i="11"/>
  <c r="S10" i="11"/>
  <c r="S11" i="11"/>
  <c r="S12" i="11"/>
  <c r="S13" i="11"/>
  <c r="S14" i="11"/>
  <c r="S15" i="11"/>
  <c r="S16" i="11"/>
  <c r="S7" i="11"/>
  <c r="S8" i="10"/>
  <c r="S9" i="10"/>
  <c r="S10" i="10"/>
  <c r="S11" i="10"/>
  <c r="S12" i="10"/>
  <c r="S13" i="10"/>
  <c r="S14" i="10"/>
  <c r="S15" i="10"/>
  <c r="S16" i="10"/>
  <c r="S7" i="10"/>
  <c r="S8" i="8"/>
  <c r="S9" i="8"/>
  <c r="S10" i="8"/>
  <c r="S11" i="8"/>
  <c r="S12" i="8"/>
  <c r="S13" i="8"/>
  <c r="S14" i="8"/>
  <c r="S15" i="8"/>
  <c r="S16" i="8"/>
  <c r="S7" i="8"/>
  <c r="S8" i="7"/>
  <c r="S9" i="7"/>
  <c r="S10" i="7"/>
  <c r="S11" i="7"/>
  <c r="S12" i="7"/>
  <c r="S13" i="7"/>
  <c r="S14" i="7"/>
  <c r="S15" i="7"/>
  <c r="S16" i="7"/>
  <c r="S7" i="7"/>
  <c r="S9" i="13"/>
  <c r="S8" i="5"/>
  <c r="S9" i="5"/>
  <c r="S10" i="5"/>
  <c r="S11" i="5"/>
  <c r="S12" i="5"/>
  <c r="S13" i="5"/>
  <c r="S14" i="5"/>
  <c r="S15" i="5"/>
  <c r="S16" i="5"/>
  <c r="S7" i="5"/>
  <c r="S8" i="4"/>
  <c r="S9" i="4"/>
  <c r="S10" i="4"/>
  <c r="S11" i="4"/>
  <c r="S12" i="4"/>
  <c r="S13" i="4"/>
  <c r="S14" i="4"/>
  <c r="S15" i="4"/>
  <c r="S16" i="4"/>
  <c r="S7" i="4"/>
  <c r="S8" i="9"/>
  <c r="S9" i="9"/>
  <c r="S10" i="9"/>
  <c r="S11" i="9"/>
  <c r="S12" i="9"/>
  <c r="S13" i="9"/>
  <c r="S14" i="9"/>
  <c r="S15" i="9"/>
  <c r="S16" i="9"/>
  <c r="S7" i="9"/>
  <c r="S8" i="3"/>
  <c r="S9" i="3"/>
  <c r="S10" i="3"/>
  <c r="S11" i="3"/>
  <c r="S12" i="3"/>
  <c r="S13" i="3"/>
  <c r="S14" i="3"/>
  <c r="S15" i="3"/>
  <c r="S16" i="3"/>
  <c r="S17" i="3"/>
  <c r="S7" i="3"/>
  <c r="S8" i="2"/>
  <c r="S9" i="2"/>
  <c r="S10" i="2"/>
  <c r="S11" i="2"/>
  <c r="S12" i="2"/>
  <c r="S13" i="2"/>
  <c r="S14" i="2"/>
  <c r="S15" i="2"/>
  <c r="S16" i="2"/>
  <c r="S7" i="2"/>
  <c r="S8" i="1"/>
  <c r="S9" i="1"/>
  <c r="S10" i="1"/>
  <c r="S11" i="1"/>
  <c r="S12" i="1"/>
  <c r="S13" i="1"/>
  <c r="S14" i="1"/>
  <c r="S15" i="1"/>
  <c r="S16" i="1"/>
  <c r="S17" i="1"/>
  <c r="S7" i="1"/>
  <c r="AB17" i="13" l="1"/>
  <c r="AA17" i="13"/>
  <c r="Z17" i="13"/>
  <c r="Y17" i="13"/>
  <c r="W17" i="13"/>
  <c r="V17" i="13"/>
  <c r="U17" i="13"/>
  <c r="T17" i="13"/>
  <c r="K17" i="13"/>
  <c r="J17" i="13"/>
  <c r="I17" i="13"/>
  <c r="H17" i="13"/>
  <c r="G17" i="13"/>
  <c r="F17" i="13"/>
  <c r="E17" i="13"/>
  <c r="D17" i="13"/>
  <c r="C17" i="13"/>
  <c r="B2" i="13"/>
  <c r="P17" i="13" l="1"/>
  <c r="S17" i="13"/>
  <c r="C17" i="1"/>
  <c r="D17" i="1"/>
  <c r="E17" i="1"/>
  <c r="F17" i="1"/>
  <c r="G17" i="1"/>
  <c r="H17" i="1"/>
  <c r="I17" i="1"/>
  <c r="J17" i="1"/>
  <c r="K17" i="1"/>
  <c r="T17" i="1"/>
  <c r="U17" i="1"/>
  <c r="V17" i="1"/>
  <c r="W17" i="1"/>
  <c r="Y17" i="1"/>
  <c r="Z17" i="1"/>
  <c r="AA17" i="1"/>
  <c r="AB17" i="1"/>
  <c r="P17" i="1" l="1"/>
  <c r="AC10" i="1"/>
  <c r="C17" i="2" l="1"/>
  <c r="D17" i="2"/>
  <c r="E17" i="2"/>
  <c r="F17" i="2"/>
  <c r="G17" i="2"/>
  <c r="H17" i="2"/>
  <c r="I17" i="2"/>
  <c r="J17" i="2"/>
  <c r="K17" i="2"/>
  <c r="T17" i="2"/>
  <c r="U17" i="2"/>
  <c r="V17" i="2"/>
  <c r="W17" i="2"/>
  <c r="Y17" i="2"/>
  <c r="Z17" i="2"/>
  <c r="AA17" i="2"/>
  <c r="AB17" i="2"/>
  <c r="C17" i="3"/>
  <c r="D17" i="3"/>
  <c r="E17" i="3"/>
  <c r="F17" i="3"/>
  <c r="G17" i="3"/>
  <c r="H17" i="3"/>
  <c r="I17" i="3"/>
  <c r="J17" i="3"/>
  <c r="K17" i="3"/>
  <c r="T17" i="3"/>
  <c r="U17" i="3"/>
  <c r="V17" i="3"/>
  <c r="W17" i="3"/>
  <c r="Y17" i="3"/>
  <c r="P17" i="3" s="1"/>
  <c r="Z17" i="3"/>
  <c r="AA17" i="3"/>
  <c r="AB17" i="3"/>
  <c r="R17" i="2" l="1"/>
  <c r="Q17" i="2"/>
  <c r="R17" i="3"/>
  <c r="Q17" i="3"/>
  <c r="P17" i="2"/>
  <c r="S17" i="2"/>
  <c r="AC16" i="1" l="1"/>
  <c r="AC15" i="1"/>
  <c r="AC14" i="1"/>
  <c r="AC13" i="1"/>
  <c r="AC12" i="1"/>
  <c r="AC11" i="1"/>
  <c r="AC9" i="1"/>
  <c r="AC8" i="1"/>
  <c r="AC7" i="1"/>
  <c r="AC17" i="1" l="1"/>
  <c r="AD17" i="12" l="1"/>
  <c r="AC17" i="12"/>
  <c r="AB17" i="12"/>
  <c r="AA17" i="12"/>
  <c r="W17" i="12"/>
  <c r="V17" i="12"/>
  <c r="U17" i="12"/>
  <c r="T17" i="12"/>
  <c r="K17" i="12"/>
  <c r="J17" i="12"/>
  <c r="I17" i="12"/>
  <c r="H17" i="12"/>
  <c r="G17" i="12"/>
  <c r="F17" i="12"/>
  <c r="E17" i="12"/>
  <c r="D17" i="12"/>
  <c r="C17" i="12"/>
  <c r="AA17" i="11"/>
  <c r="AB17" i="11"/>
  <c r="AC17" i="11"/>
  <c r="AD17" i="11"/>
  <c r="Q17" i="12" l="1"/>
  <c r="P17" i="12"/>
  <c r="R17" i="12"/>
  <c r="S17" i="12"/>
  <c r="D17" i="11" l="1"/>
  <c r="E17" i="11"/>
  <c r="F17" i="11"/>
  <c r="G17" i="11"/>
  <c r="H17" i="11"/>
  <c r="I17" i="11"/>
  <c r="J17" i="11"/>
  <c r="K17" i="11"/>
  <c r="T17" i="11"/>
  <c r="P17" i="11" s="1"/>
  <c r="U17" i="11"/>
  <c r="Q17" i="11" s="1"/>
  <c r="V17" i="11"/>
  <c r="R17" i="11" s="1"/>
  <c r="W17" i="11"/>
  <c r="S17" i="11" s="1"/>
  <c r="C17" i="11"/>
  <c r="D17" i="10"/>
  <c r="E17" i="10"/>
  <c r="F17" i="10"/>
  <c r="G17" i="10"/>
  <c r="H17" i="10"/>
  <c r="I17" i="10"/>
  <c r="J17" i="10"/>
  <c r="K17" i="10"/>
  <c r="T17" i="10"/>
  <c r="U17" i="10"/>
  <c r="V17" i="10"/>
  <c r="W17" i="10"/>
  <c r="Y17" i="10"/>
  <c r="Z17" i="10"/>
  <c r="AA17" i="10"/>
  <c r="AB17" i="10"/>
  <c r="S17" i="10" s="1"/>
  <c r="C17" i="10"/>
  <c r="R17" i="10" l="1"/>
  <c r="Q17" i="10"/>
  <c r="P17" i="10"/>
  <c r="D17" i="8"/>
  <c r="E17" i="8"/>
  <c r="F17" i="8"/>
  <c r="G17" i="8"/>
  <c r="H17" i="8"/>
  <c r="I17" i="8"/>
  <c r="J17" i="8"/>
  <c r="K17" i="8"/>
  <c r="T17" i="8"/>
  <c r="U17" i="8"/>
  <c r="V17" i="8"/>
  <c r="W17" i="8"/>
  <c r="Y17" i="8"/>
  <c r="Z17" i="8"/>
  <c r="AA17" i="8"/>
  <c r="AB17" i="8"/>
  <c r="C17" i="8"/>
  <c r="D17" i="7"/>
  <c r="E17" i="7"/>
  <c r="F17" i="7"/>
  <c r="G17" i="7"/>
  <c r="H17" i="7"/>
  <c r="I17" i="7"/>
  <c r="J17" i="7"/>
  <c r="K17" i="7"/>
  <c r="T17" i="7"/>
  <c r="U17" i="7"/>
  <c r="V17" i="7"/>
  <c r="W17" i="7"/>
  <c r="Y17" i="7"/>
  <c r="P17" i="7" s="1"/>
  <c r="Z17" i="7"/>
  <c r="AA17" i="7"/>
  <c r="AB17" i="7"/>
  <c r="C17" i="7"/>
  <c r="D17" i="5"/>
  <c r="E17" i="5"/>
  <c r="F17" i="5"/>
  <c r="G17" i="5"/>
  <c r="H17" i="5"/>
  <c r="I17" i="5"/>
  <c r="J17" i="5"/>
  <c r="K17" i="5"/>
  <c r="T17" i="5"/>
  <c r="U17" i="5"/>
  <c r="V17" i="5"/>
  <c r="W17" i="5"/>
  <c r="Y17" i="5"/>
  <c r="Z17" i="5"/>
  <c r="AA17" i="5"/>
  <c r="AB17" i="5"/>
  <c r="C17" i="5"/>
  <c r="D17" i="4"/>
  <c r="E17" i="4"/>
  <c r="F17" i="4"/>
  <c r="G17" i="4"/>
  <c r="H17" i="4"/>
  <c r="I17" i="4"/>
  <c r="J17" i="4"/>
  <c r="K17" i="4"/>
  <c r="T17" i="4"/>
  <c r="U17" i="4"/>
  <c r="V17" i="4"/>
  <c r="W17" i="4"/>
  <c r="Y17" i="4"/>
  <c r="Z17" i="4"/>
  <c r="Q17" i="4" s="1"/>
  <c r="AA17" i="4"/>
  <c r="AB17" i="4"/>
  <c r="C17" i="4"/>
  <c r="D17" i="9"/>
  <c r="E17" i="9"/>
  <c r="F17" i="9"/>
  <c r="G17" i="9"/>
  <c r="H17" i="9"/>
  <c r="I17" i="9"/>
  <c r="J17" i="9"/>
  <c r="K17" i="9"/>
  <c r="T17" i="9"/>
  <c r="U17" i="9"/>
  <c r="V17" i="9"/>
  <c r="W17" i="9"/>
  <c r="Y17" i="9"/>
  <c r="P17" i="9" s="1"/>
  <c r="Z17" i="9"/>
  <c r="AA17" i="9"/>
  <c r="AB17" i="9"/>
  <c r="C17" i="9"/>
  <c r="S17" i="4" l="1"/>
  <c r="S17" i="7"/>
  <c r="R17" i="7"/>
  <c r="Q17" i="7"/>
  <c r="Q17" i="9"/>
  <c r="R17" i="4"/>
  <c r="P17" i="5"/>
  <c r="S17" i="9"/>
  <c r="S17" i="8"/>
  <c r="R17" i="8"/>
  <c r="Q17" i="8"/>
  <c r="P17" i="8"/>
  <c r="S17" i="5"/>
  <c r="P17" i="4"/>
  <c r="R17" i="9"/>
  <c r="B2" i="12"/>
  <c r="B2" i="11"/>
  <c r="B2" i="10"/>
  <c r="B2" i="8"/>
  <c r="B2" i="7"/>
  <c r="B2" i="5"/>
  <c r="B2" i="4"/>
  <c r="B2" i="9"/>
  <c r="B2" i="3"/>
  <c r="B2" i="2"/>
  <c r="B2" i="1" l="1"/>
</calcChain>
</file>

<file path=xl/comments1.xml><?xml version="1.0" encoding="utf-8"?>
<comments xmlns="http://schemas.openxmlformats.org/spreadsheetml/2006/main">
  <authors>
    <author>Пуртов Сергей Юрьевич</author>
  </authors>
  <commentList>
    <comment ref="AB14" authorId="0" shapeId="0">
      <text>
        <r>
          <rPr>
            <b/>
            <sz val="9"/>
            <color indexed="81"/>
            <rFont val="Tahoma"/>
            <family val="2"/>
            <charset val="204"/>
          </rPr>
          <t>Пуртов Сергей Юрьевич:</t>
        </r>
        <r>
          <rPr>
            <sz val="9"/>
            <color indexed="81"/>
            <rFont val="Tahoma"/>
            <family val="2"/>
            <charset val="204"/>
          </rPr>
          <t xml:space="preserve">
16647</t>
        </r>
      </text>
    </comment>
  </commentList>
</comments>
</file>

<file path=xl/comments2.xml><?xml version="1.0" encoding="utf-8"?>
<comments xmlns="http://schemas.openxmlformats.org/spreadsheetml/2006/main">
  <authors>
    <author>Пуртов Сергей Юрьевич</author>
  </authors>
  <commentList>
    <comment ref="AB14" authorId="0" shapeId="0">
      <text>
        <r>
          <rPr>
            <b/>
            <sz val="9"/>
            <color indexed="81"/>
            <rFont val="Tahoma"/>
            <charset val="1"/>
          </rPr>
          <t>Пуртов Сергей Юрьевич:</t>
        </r>
        <r>
          <rPr>
            <sz val="9"/>
            <color indexed="81"/>
            <rFont val="Tahoma"/>
            <charset val="1"/>
          </rPr>
          <t xml:space="preserve">
9499</t>
        </r>
      </text>
    </comment>
  </commentList>
</comments>
</file>

<file path=xl/sharedStrings.xml><?xml version="1.0" encoding="utf-8"?>
<sst xmlns="http://schemas.openxmlformats.org/spreadsheetml/2006/main" count="1332" uniqueCount="57">
  <si>
    <t>СВОДНАЯ ВЕДОМОСТЬ ЧИСЛЕННОСТИ БЕЛКИ</t>
  </si>
  <si>
    <t>№ п/п</t>
  </si>
  <si>
    <t>Муниципальный район, отдельная территория</t>
  </si>
  <si>
    <t>Плотность населения данного вида (особей на 1000 га)</t>
  </si>
  <si>
    <t>Численность данного вида зверей</t>
  </si>
  <si>
    <t>лес</t>
  </si>
  <si>
    <t>поле</t>
  </si>
  <si>
    <t>болото</t>
  </si>
  <si>
    <t>Всего</t>
  </si>
  <si>
    <t>всего</t>
  </si>
  <si>
    <t>Быстринский</t>
  </si>
  <si>
    <t>Елизовский</t>
  </si>
  <si>
    <t>Мильковский</t>
  </si>
  <si>
    <t>4</t>
  </si>
  <si>
    <t>Усть-Большерецкий</t>
  </si>
  <si>
    <t>5</t>
  </si>
  <si>
    <t>Усть-Камчатский</t>
  </si>
  <si>
    <t>6</t>
  </si>
  <si>
    <t>Соболевский</t>
  </si>
  <si>
    <t>7</t>
  </si>
  <si>
    <t>Тигильский</t>
  </si>
  <si>
    <t>8</t>
  </si>
  <si>
    <t>Пенжинский</t>
  </si>
  <si>
    <t>9</t>
  </si>
  <si>
    <t>Олюторский</t>
  </si>
  <si>
    <t>10</t>
  </si>
  <si>
    <t>Карагинский</t>
  </si>
  <si>
    <t>ИТОГО</t>
  </si>
  <si>
    <t>Ответственный за заполнение ведомости   Пуртов С.Ю.</t>
  </si>
  <si>
    <t>СВОДНАЯ ВЕДОМОСТЬ ЧИСЛЕННОСТИ ВОЛКА</t>
  </si>
  <si>
    <t>СВОДНАЯ ВЕДОМОСТЬ ЧИСЛЕННОСТИ ГОРНОСТАЯ</t>
  </si>
  <si>
    <t>СВОДНАЯ ВЕДОМОСТЬ ЧИСЛЕННОСТИ ЛИСИЦЫ</t>
  </si>
  <si>
    <t>СВОДНАЯ ВЕДОМОСТЬ ЧИСЛЕННОСТИ ЛОСЯ</t>
  </si>
  <si>
    <t>СВОДНАЯ ВЕДОМОСТЬ ЧИСЛЕННОСТИ РОСОМАХИ</t>
  </si>
  <si>
    <t>СВОДНАЯ ВЕДОМОСТЬ ЧИСЛЕННОСТИ РЫСИ</t>
  </si>
  <si>
    <t>СВОДНАЯ ВЕДОМОСТЬ ЧИСЛЕННОСТИ СОБОЛЯ</t>
  </si>
  <si>
    <t>СВОДНАЯ ВЕДОМОСТЬ ЧИСЛЕННОСТИ ГЛУХАРЯ</t>
  </si>
  <si>
    <t>СВОДНАЯ ВЕДОМОСТЬ ЧИСЛЕННОСТИ КУРОПАТКИ</t>
  </si>
  <si>
    <t>Пересчетный коэффициент</t>
  </si>
  <si>
    <t/>
  </si>
  <si>
    <t>Количество пересечений следов</t>
  </si>
  <si>
    <t>Количество пересечений следов на 10 км маршрута</t>
  </si>
  <si>
    <t xml:space="preserve">Дата заполнения ведомости: </t>
  </si>
  <si>
    <t>Количество ведомостей зимнего маршрутного учета, принятых к обработке</t>
  </si>
  <si>
    <t>Протяженность маршрута (км)</t>
  </si>
  <si>
    <t>Площадь групп каждой категории (тыс.га)</t>
  </si>
  <si>
    <t>СВОДНАЯ ВЕДОМОСТЬ ЧИСЛЕННОСТИ ЗАЙЦА-БЕЛЯКА</t>
  </si>
  <si>
    <t>показатель учета</t>
  </si>
  <si>
    <t>Численность данного вида птиц</t>
  </si>
  <si>
    <t>Наименование вида</t>
  </si>
  <si>
    <t>Встречено птиц</t>
  </si>
  <si>
    <t>Число птиц данного вида на 10 км учетного хода</t>
  </si>
  <si>
    <t>Показатель учета на территории для всех групп</t>
  </si>
  <si>
    <t>Плотность населения данного вида птиц (особей на 1000 га)</t>
  </si>
  <si>
    <t>норматив по километрам</t>
  </si>
  <si>
    <t>количество пересечений следов</t>
  </si>
  <si>
    <t>СВОДНАЯ ВЕДОМОСТЬ ЧИСЛЕННОСТИ ДСО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</si>
</sst>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 applyAlignment="1" applyProtection="1"/>
    <xf numFmtId="0" fontId="2" fillId="0" borderId="0" xfId="0" applyFont="1" applyAlignment="1"/>
    <xf numFmtId="0" fontId="3" fillId="0" borderId="0" xfId="0" applyFont="1" applyFill="1" applyProtection="1"/>
    <xf numFmtId="49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49" fontId="3" fillId="0" borderId="0" xfId="0" applyNumberFormat="1" applyFont="1" applyFill="1" applyProtection="1"/>
    <xf numFmtId="3" fontId="3" fillId="0" borderId="0" xfId="0" applyNumberFormat="1" applyFont="1" applyFill="1" applyProtection="1"/>
    <xf numFmtId="49" fontId="3" fillId="0" borderId="9" xfId="0" applyNumberFormat="1" applyFont="1" applyFill="1" applyBorder="1" applyAlignment="1" applyProtection="1">
      <alignment horizontal="center" vertical="center"/>
    </xf>
    <xf numFmtId="3" fontId="1" fillId="0" borderId="9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3" fontId="1" fillId="0" borderId="1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/>
    <xf numFmtId="49" fontId="0" fillId="0" borderId="0" xfId="0" applyNumberFormat="1"/>
    <xf numFmtId="0" fontId="3" fillId="0" borderId="19" xfId="0" applyFont="1" applyFill="1" applyBorder="1" applyAlignment="1" applyProtection="1">
      <alignment horizontal="center"/>
    </xf>
    <xf numFmtId="0" fontId="3" fillId="0" borderId="20" xfId="0" applyFont="1" applyFill="1" applyBorder="1" applyAlignment="1" applyProtection="1">
      <alignment horizontal="center"/>
    </xf>
    <xf numFmtId="3" fontId="3" fillId="0" borderId="20" xfId="0" applyNumberFormat="1" applyFont="1" applyFill="1" applyBorder="1" applyAlignment="1" applyProtection="1">
      <alignment horizontal="center"/>
    </xf>
    <xf numFmtId="0" fontId="3" fillId="0" borderId="21" xfId="0" applyFont="1" applyFill="1" applyBorder="1" applyAlignment="1" applyProtection="1">
      <alignment horizontal="center"/>
    </xf>
    <xf numFmtId="3" fontId="3" fillId="0" borderId="21" xfId="0" applyNumberFormat="1" applyFont="1" applyFill="1" applyBorder="1" applyAlignment="1" applyProtection="1">
      <alignment horizontal="center"/>
    </xf>
    <xf numFmtId="0" fontId="3" fillId="0" borderId="22" xfId="0" applyFont="1" applyFill="1" applyBorder="1" applyAlignment="1" applyProtection="1">
      <alignment horizontal="center"/>
    </xf>
    <xf numFmtId="0" fontId="3" fillId="0" borderId="23" xfId="0" applyFont="1" applyFill="1" applyBorder="1" applyAlignment="1" applyProtection="1">
      <alignment horizontal="center"/>
    </xf>
    <xf numFmtId="3" fontId="3" fillId="0" borderId="23" xfId="0" applyNumberFormat="1" applyFont="1" applyFill="1" applyBorder="1" applyAlignment="1" applyProtection="1">
      <alignment horizontal="center"/>
    </xf>
    <xf numFmtId="0" fontId="0" fillId="0" borderId="10" xfId="0" applyBorder="1"/>
    <xf numFmtId="2" fontId="0" fillId="0" borderId="10" xfId="0" applyNumberFormat="1" applyBorder="1"/>
    <xf numFmtId="49" fontId="3" fillId="2" borderId="9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3" fontId="2" fillId="0" borderId="28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3" fontId="2" fillId="0" borderId="31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3" fontId="2" fillId="0" borderId="35" xfId="0" applyNumberFormat="1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3" fontId="2" fillId="0" borderId="21" xfId="0" applyNumberFormat="1" applyFont="1" applyFill="1" applyBorder="1" applyAlignment="1">
      <alignment horizontal="center"/>
    </xf>
    <xf numFmtId="3" fontId="2" fillId="0" borderId="20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0" fillId="0" borderId="11" xfId="0" applyBorder="1"/>
    <xf numFmtId="0" fontId="0" fillId="2" borderId="10" xfId="0" applyFill="1" applyBorder="1"/>
    <xf numFmtId="3" fontId="3" fillId="0" borderId="37" xfId="0" applyNumberFormat="1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 wrapText="1"/>
    </xf>
    <xf numFmtId="0" fontId="3" fillId="0" borderId="10" xfId="0" applyFont="1" applyFill="1" applyBorder="1" applyAlignment="1" applyProtection="1">
      <alignment textRotation="90" wrapText="1"/>
    </xf>
    <xf numFmtId="0" fontId="3" fillId="0" borderId="10" xfId="0" applyFont="1" applyFill="1" applyBorder="1" applyAlignment="1" applyProtection="1">
      <alignment horizontal="center"/>
    </xf>
    <xf numFmtId="4" fontId="3" fillId="0" borderId="9" xfId="0" applyNumberFormat="1" applyFont="1" applyFill="1" applyBorder="1" applyProtection="1"/>
    <xf numFmtId="0" fontId="5" fillId="0" borderId="10" xfId="0" applyFont="1" applyBorder="1"/>
    <xf numFmtId="3" fontId="3" fillId="0" borderId="10" xfId="0" applyNumberFormat="1" applyFont="1" applyFill="1" applyBorder="1" applyAlignment="1" applyProtection="1">
      <alignment horizontal="center"/>
    </xf>
    <xf numFmtId="0" fontId="5" fillId="2" borderId="10" xfId="0" applyFont="1" applyFill="1" applyBorder="1"/>
    <xf numFmtId="0" fontId="3" fillId="0" borderId="0" xfId="0" applyFont="1" applyFill="1" applyAlignment="1" applyProtection="1">
      <alignment horizontal="center"/>
    </xf>
    <xf numFmtId="0" fontId="0" fillId="0" borderId="10" xfId="0" applyBorder="1" applyAlignment="1">
      <alignment horizontal="center" textRotation="90"/>
    </xf>
    <xf numFmtId="0" fontId="3" fillId="0" borderId="6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3" fillId="0" borderId="17" xfId="0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textRotation="90" wrapText="1"/>
    </xf>
    <xf numFmtId="0" fontId="0" fillId="0" borderId="18" xfId="0" applyFont="1" applyFill="1" applyBorder="1" applyAlignment="1">
      <alignment horizontal="center" textRotation="90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7" xfId="0" applyNumberFormat="1" applyFont="1" applyFill="1" applyBorder="1" applyAlignment="1" applyProtection="1"/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textRotation="90" wrapText="1"/>
    </xf>
    <xf numFmtId="0" fontId="0" fillId="0" borderId="18" xfId="0" applyFont="1" applyFill="1" applyBorder="1" applyAlignment="1">
      <alignment textRotation="90" wrapText="1"/>
    </xf>
    <xf numFmtId="0" fontId="3" fillId="0" borderId="10" xfId="0" applyFont="1" applyFill="1" applyBorder="1" applyAlignment="1" applyProtection="1">
      <alignment horizontal="center" wrapText="1"/>
    </xf>
    <xf numFmtId="3" fontId="3" fillId="0" borderId="38" xfId="0" applyNumberFormat="1" applyFont="1" applyFill="1" applyBorder="1" applyAlignment="1" applyProtection="1">
      <alignment horizontal="center" textRotation="90"/>
    </xf>
    <xf numFmtId="3" fontId="3" fillId="0" borderId="39" xfId="0" applyNumberFormat="1" applyFont="1" applyFill="1" applyBorder="1" applyAlignment="1" applyProtection="1">
      <alignment horizontal="center" textRotation="90"/>
    </xf>
    <xf numFmtId="0" fontId="0" fillId="0" borderId="38" xfId="0" applyFont="1" applyFill="1" applyBorder="1" applyAlignment="1">
      <alignment horizontal="center" textRotation="90" wrapText="1"/>
    </xf>
    <xf numFmtId="0" fontId="0" fillId="0" borderId="39" xfId="0" applyFont="1" applyFill="1" applyBorder="1" applyAlignment="1">
      <alignment horizontal="center" textRotation="90" wrapText="1"/>
    </xf>
    <xf numFmtId="0" fontId="3" fillId="0" borderId="13" xfId="0" applyFont="1" applyFill="1" applyBorder="1" applyAlignment="1" applyProtection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0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 applyProtection="1">
      <alignment horizontal="center" textRotation="90" wrapText="1"/>
    </xf>
    <xf numFmtId="0" fontId="0" fillId="0" borderId="40" xfId="0" applyFont="1" applyFill="1" applyBorder="1" applyAlignment="1">
      <alignment horizontal="center" textRotation="90"/>
    </xf>
    <xf numFmtId="0" fontId="2" fillId="0" borderId="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textRotation="90" wrapText="1"/>
    </xf>
    <xf numFmtId="0" fontId="2" fillId="0" borderId="24" xfId="0" applyFont="1" applyFill="1" applyBorder="1" applyAlignment="1" applyProtection="1">
      <alignment horizontal="center" wrapText="1"/>
    </xf>
    <xf numFmtId="0" fontId="2" fillId="0" borderId="25" xfId="0" applyFont="1" applyFill="1" applyBorder="1" applyAlignment="1" applyProtection="1">
      <alignment horizontal="center" wrapText="1"/>
    </xf>
    <xf numFmtId="0" fontId="2" fillId="0" borderId="26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/>
    <xf numFmtId="3" fontId="2" fillId="0" borderId="1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13" xfId="0" applyFont="1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88;&#1072;&#1089;&#1095;&#1077;&#1090;&#1099;%20&#1047;&#1052;&#1059;%202013\&#1054;&#1083;&#1102;&#1090;&#1086;&#1088;&#1082;&#107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Пересчетный_Коэффициент"/>
      <sheetName val="Ведомость учетных маршрутов"/>
      <sheetName val="Белка"/>
      <sheetName val="Волк"/>
      <sheetName val="Горностай"/>
      <sheetName val="Заяц_беляк"/>
      <sheetName val="Заяц_русак"/>
      <sheetName val="Кабан"/>
      <sheetName val="Кабарга"/>
      <sheetName val="Колонок"/>
      <sheetName val="Корсак"/>
      <sheetName val="Косуля"/>
      <sheetName val="Куница"/>
      <sheetName val="Лисица"/>
      <sheetName val="Лось"/>
      <sheetName val="Олень"/>
      <sheetName val="Олень_пят"/>
      <sheetName val="Олень_сев"/>
      <sheetName val="Росомаха"/>
      <sheetName val="Рысь"/>
      <sheetName val="Соболь"/>
      <sheetName val="Хори"/>
      <sheetName val="Итоговый Отчет по ЗВЕРЯМ"/>
      <sheetName val="На печать ЗВЕРИ"/>
      <sheetName val="Рябчик"/>
      <sheetName val="Тетерев"/>
      <sheetName val="Глухарь"/>
      <sheetName val="Бел_Куропатка"/>
      <sheetName val="Сер_Куропатка"/>
      <sheetName val="Фазан"/>
      <sheetName val="Итоговый отчет по ПТИЦАМ"/>
      <sheetName val="На печать ПТ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B2" t="str">
            <v xml:space="preserve">Субъект Российской Федерации 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"/>
  <sheetViews>
    <sheetView zoomScale="90" zoomScaleNormal="90" workbookViewId="0">
      <selection sqref="A1:AB21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7.7109375" customWidth="1"/>
    <col min="14" max="14" width="11" customWidth="1"/>
    <col min="15" max="15" width="6.42578125" customWidth="1"/>
  </cols>
  <sheetData>
    <row r="1" spans="1:29" ht="15" customHeight="1" x14ac:dyDescent="0.25">
      <c r="A1" s="1" t="s">
        <v>0</v>
      </c>
      <c r="B1" s="2"/>
    </row>
    <row r="2" spans="1:29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9" x14ac:dyDescent="0.25">
      <c r="A3" s="4"/>
      <c r="B3" s="5"/>
    </row>
    <row r="4" spans="1:29" ht="15.75" thickBot="1" x14ac:dyDescent="0.3">
      <c r="A4" s="6"/>
      <c r="B4" s="7"/>
    </row>
    <row r="5" spans="1:29" ht="40.5" customHeight="1" x14ac:dyDescent="0.25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2" t="s">
        <v>55</v>
      </c>
      <c r="M5" s="72"/>
      <c r="N5" s="72"/>
      <c r="O5" s="73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  <c r="AC5" s="54" t="s">
        <v>54</v>
      </c>
    </row>
    <row r="6" spans="1:29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46" t="s">
        <v>5</v>
      </c>
      <c r="M6" s="48" t="s">
        <v>6</v>
      </c>
      <c r="N6" s="48" t="s">
        <v>7</v>
      </c>
      <c r="O6" s="74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  <c r="AC6" s="54"/>
    </row>
    <row r="7" spans="1:29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45</v>
      </c>
      <c r="I7" s="22" t="s">
        <v>39</v>
      </c>
      <c r="J7" s="22" t="s">
        <v>39</v>
      </c>
      <c r="K7" s="22">
        <v>45</v>
      </c>
      <c r="L7" s="22">
        <v>0.75</v>
      </c>
      <c r="M7" s="22" t="s">
        <v>39</v>
      </c>
      <c r="N7" s="22" t="s">
        <v>39</v>
      </c>
      <c r="O7" s="22">
        <v>0.49</v>
      </c>
      <c r="P7" s="23">
        <v>3.38</v>
      </c>
      <c r="Q7" s="22" t="s">
        <v>39</v>
      </c>
      <c r="R7" s="22" t="s">
        <v>39</v>
      </c>
      <c r="S7" s="23">
        <f>AB7/W7</f>
        <v>2.2044710711710214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4.5</v>
      </c>
      <c r="Y7" s="22">
        <v>3974</v>
      </c>
      <c r="Z7" s="22" t="s">
        <v>39</v>
      </c>
      <c r="AA7" s="22" t="s">
        <v>39</v>
      </c>
      <c r="AB7" s="50">
        <v>3974</v>
      </c>
      <c r="AC7" s="44">
        <f t="shared" ref="AC7:AC16" si="0">350+(W7-200)*0.1</f>
        <v>510.27</v>
      </c>
    </row>
    <row r="8" spans="1:29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6</v>
      </c>
      <c r="I8" s="22" t="s">
        <v>39</v>
      </c>
      <c r="J8" s="22" t="s">
        <v>39</v>
      </c>
      <c r="K8" s="22">
        <v>6</v>
      </c>
      <c r="L8" s="22">
        <v>7.0000000000000007E-2</v>
      </c>
      <c r="M8" s="22" t="s">
        <v>39</v>
      </c>
      <c r="N8" s="22" t="s">
        <v>39</v>
      </c>
      <c r="O8" s="22">
        <v>0.06</v>
      </c>
      <c r="P8" s="23">
        <v>0.32</v>
      </c>
      <c r="Q8" s="22" t="s">
        <v>39</v>
      </c>
      <c r="R8" s="22" t="s">
        <v>39</v>
      </c>
      <c r="S8" s="23">
        <f t="shared" ref="S8:S17" si="1">AB8/W8</f>
        <v>0.26204588639006265</v>
      </c>
      <c r="T8" s="22">
        <v>2888.2</v>
      </c>
      <c r="U8" s="22">
        <v>432.3</v>
      </c>
      <c r="V8" s="22">
        <v>205.6</v>
      </c>
      <c r="W8" s="22">
        <v>3526.1</v>
      </c>
      <c r="X8" s="22">
        <v>4.5</v>
      </c>
      <c r="Y8" s="22">
        <v>924</v>
      </c>
      <c r="Z8" s="22" t="s">
        <v>39</v>
      </c>
      <c r="AA8" s="22" t="s">
        <v>39</v>
      </c>
      <c r="AB8" s="50">
        <v>924</v>
      </c>
      <c r="AC8" s="44">
        <f t="shared" si="0"/>
        <v>682.61</v>
      </c>
    </row>
    <row r="9" spans="1:29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107</v>
      </c>
      <c r="I9" s="22" t="s">
        <v>39</v>
      </c>
      <c r="J9" s="22" t="s">
        <v>39</v>
      </c>
      <c r="K9" s="22">
        <v>107</v>
      </c>
      <c r="L9" s="22">
        <v>1.83</v>
      </c>
      <c r="M9" s="22" t="s">
        <v>39</v>
      </c>
      <c r="N9" s="22" t="s">
        <v>39</v>
      </c>
      <c r="O9" s="22">
        <v>1.46</v>
      </c>
      <c r="P9" s="23">
        <v>8.24</v>
      </c>
      <c r="Q9" s="22" t="s">
        <v>39</v>
      </c>
      <c r="R9" s="22" t="s">
        <v>39</v>
      </c>
      <c r="S9" s="23">
        <f t="shared" si="1"/>
        <v>6.5807910851216418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4.5</v>
      </c>
      <c r="Y9" s="22">
        <v>11929</v>
      </c>
      <c r="Z9" s="22" t="s">
        <v>39</v>
      </c>
      <c r="AA9" s="22" t="s">
        <v>39</v>
      </c>
      <c r="AB9" s="50">
        <v>11929</v>
      </c>
      <c r="AC9" s="44">
        <f t="shared" si="0"/>
        <v>511.27</v>
      </c>
    </row>
    <row r="10" spans="1:29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 t="s">
        <v>39</v>
      </c>
      <c r="I10" s="22" t="s">
        <v>39</v>
      </c>
      <c r="J10" s="22" t="s">
        <v>39</v>
      </c>
      <c r="K10" s="22" t="s">
        <v>39</v>
      </c>
      <c r="L10" s="22" t="s">
        <v>39</v>
      </c>
      <c r="M10" s="22" t="s">
        <v>39</v>
      </c>
      <c r="N10" s="22" t="s">
        <v>39</v>
      </c>
      <c r="O10" s="22" t="s">
        <v>39</v>
      </c>
      <c r="P10" s="23">
        <v>0</v>
      </c>
      <c r="Q10" s="22" t="s">
        <v>39</v>
      </c>
      <c r="R10" s="22" t="s">
        <v>39</v>
      </c>
      <c r="S10" s="23">
        <f t="shared" si="1"/>
        <v>0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4.5</v>
      </c>
      <c r="Y10" s="22">
        <v>0</v>
      </c>
      <c r="Z10" s="22" t="s">
        <v>39</v>
      </c>
      <c r="AA10" s="22" t="s">
        <v>39</v>
      </c>
      <c r="AB10" s="50">
        <v>0</v>
      </c>
      <c r="AC10" s="44">
        <f t="shared" si="0"/>
        <v>500.43</v>
      </c>
    </row>
    <row r="11" spans="1:29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72</v>
      </c>
      <c r="I11" s="22" t="s">
        <v>39</v>
      </c>
      <c r="J11" s="22" t="s">
        <v>39</v>
      </c>
      <c r="K11" s="22">
        <v>72</v>
      </c>
      <c r="L11" s="22">
        <v>0.84</v>
      </c>
      <c r="M11" s="22" t="s">
        <v>39</v>
      </c>
      <c r="N11" s="22" t="s">
        <v>39</v>
      </c>
      <c r="O11" s="22">
        <v>0.54</v>
      </c>
      <c r="P11" s="23">
        <v>3.78</v>
      </c>
      <c r="Q11" s="22" t="s">
        <v>39</v>
      </c>
      <c r="R11" s="22" t="s">
        <v>39</v>
      </c>
      <c r="S11" s="23">
        <f t="shared" si="1"/>
        <v>2.4520934869295528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4.5</v>
      </c>
      <c r="Y11" s="22">
        <v>8855</v>
      </c>
      <c r="Z11" s="22" t="s">
        <v>39</v>
      </c>
      <c r="AA11" s="22" t="s">
        <v>39</v>
      </c>
      <c r="AB11" s="50">
        <v>8855</v>
      </c>
      <c r="AC11" s="44">
        <f t="shared" si="0"/>
        <v>691.12</v>
      </c>
    </row>
    <row r="12" spans="1:29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6</v>
      </c>
      <c r="I12" s="22" t="s">
        <v>39</v>
      </c>
      <c r="J12" s="22" t="s">
        <v>39</v>
      </c>
      <c r="K12" s="22">
        <v>6</v>
      </c>
      <c r="L12" s="22">
        <v>0.11</v>
      </c>
      <c r="M12" s="22" t="s">
        <v>39</v>
      </c>
      <c r="N12" s="22" t="s">
        <v>39</v>
      </c>
      <c r="O12" s="22">
        <v>0.06</v>
      </c>
      <c r="P12" s="23">
        <v>0.5</v>
      </c>
      <c r="Q12" s="22" t="s">
        <v>39</v>
      </c>
      <c r="R12" s="22" t="s">
        <v>39</v>
      </c>
      <c r="S12" s="23">
        <f t="shared" si="1"/>
        <v>0.28222385611673551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4.5</v>
      </c>
      <c r="Y12" s="22">
        <v>499</v>
      </c>
      <c r="Z12" s="22" t="s">
        <v>39</v>
      </c>
      <c r="AA12" s="22" t="s">
        <v>39</v>
      </c>
      <c r="AB12" s="50">
        <v>499</v>
      </c>
      <c r="AC12" s="44">
        <f t="shared" si="0"/>
        <v>506.81</v>
      </c>
    </row>
    <row r="13" spans="1:29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59</v>
      </c>
      <c r="I13" s="22" t="s">
        <v>39</v>
      </c>
      <c r="J13" s="22" t="s">
        <v>39</v>
      </c>
      <c r="K13" s="22">
        <v>59</v>
      </c>
      <c r="L13" s="22">
        <v>0.84</v>
      </c>
      <c r="M13" s="22" t="s">
        <v>39</v>
      </c>
      <c r="N13" s="22" t="s">
        <v>39</v>
      </c>
      <c r="O13" s="22">
        <v>0.5</v>
      </c>
      <c r="P13" s="23">
        <v>3.78</v>
      </c>
      <c r="Q13" s="22" t="s">
        <v>39</v>
      </c>
      <c r="R13" s="22" t="s">
        <v>39</v>
      </c>
      <c r="S13" s="23">
        <f t="shared" si="1"/>
        <v>2.2282365924797016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4.5</v>
      </c>
      <c r="Y13" s="22">
        <v>8480</v>
      </c>
      <c r="Z13" s="22" t="s">
        <v>39</v>
      </c>
      <c r="AA13" s="22" t="s">
        <v>39</v>
      </c>
      <c r="AB13" s="50">
        <v>8480</v>
      </c>
      <c r="AC13" s="44">
        <f t="shared" si="0"/>
        <v>710.56999999999994</v>
      </c>
    </row>
    <row r="14" spans="1:29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4</v>
      </c>
      <c r="I14" s="22" t="s">
        <v>39</v>
      </c>
      <c r="J14" s="22" t="s">
        <v>39</v>
      </c>
      <c r="K14" s="22">
        <v>4</v>
      </c>
      <c r="L14" s="22">
        <v>0.23</v>
      </c>
      <c r="M14" s="22" t="s">
        <v>39</v>
      </c>
      <c r="N14" s="22" t="s">
        <v>39</v>
      </c>
      <c r="O14" s="22">
        <v>0.14000000000000001</v>
      </c>
      <c r="P14" s="23">
        <v>1.04</v>
      </c>
      <c r="Q14" s="22" t="s">
        <v>39</v>
      </c>
      <c r="R14" s="22" t="s">
        <v>39</v>
      </c>
      <c r="S14" s="23">
        <f t="shared" si="1"/>
        <v>0.63187573286254461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4.5</v>
      </c>
      <c r="Y14" s="22">
        <v>4796</v>
      </c>
      <c r="Z14" s="22" t="s">
        <v>39</v>
      </c>
      <c r="AA14" s="22" t="s">
        <v>39</v>
      </c>
      <c r="AB14" s="50">
        <v>4796</v>
      </c>
      <c r="AC14" s="44">
        <f t="shared" si="0"/>
        <v>1089.0100000000002</v>
      </c>
    </row>
    <row r="15" spans="1:29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1</v>
      </c>
      <c r="I15" s="22" t="s">
        <v>39</v>
      </c>
      <c r="J15" s="22" t="s">
        <v>39</v>
      </c>
      <c r="K15" s="22">
        <v>1</v>
      </c>
      <c r="L15" s="22">
        <v>0.03</v>
      </c>
      <c r="M15" s="22" t="s">
        <v>39</v>
      </c>
      <c r="N15" s="22" t="s">
        <v>39</v>
      </c>
      <c r="O15" s="22">
        <v>0.02</v>
      </c>
      <c r="P15" s="23">
        <v>0.14000000000000001</v>
      </c>
      <c r="Q15" s="22" t="s">
        <v>39</v>
      </c>
      <c r="R15" s="22" t="s">
        <v>39</v>
      </c>
      <c r="S15" s="23">
        <f t="shared" si="1"/>
        <v>7.1129616377160448E-2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4.5</v>
      </c>
      <c r="Y15" s="22">
        <v>328</v>
      </c>
      <c r="Z15" s="22" t="s">
        <v>39</v>
      </c>
      <c r="AA15" s="22" t="s">
        <v>39</v>
      </c>
      <c r="AB15" s="50">
        <v>328</v>
      </c>
      <c r="AC15" s="44">
        <f t="shared" si="0"/>
        <v>791.13000000000011</v>
      </c>
    </row>
    <row r="16" spans="1:29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12</v>
      </c>
      <c r="I16" s="22" t="s">
        <v>39</v>
      </c>
      <c r="J16" s="22" t="s">
        <v>39</v>
      </c>
      <c r="K16" s="22">
        <v>12</v>
      </c>
      <c r="L16" s="22">
        <v>0.27</v>
      </c>
      <c r="M16" s="22" t="s">
        <v>39</v>
      </c>
      <c r="N16" s="22" t="s">
        <v>39</v>
      </c>
      <c r="O16" s="22">
        <v>0.16</v>
      </c>
      <c r="P16" s="23">
        <v>1.22</v>
      </c>
      <c r="Q16" s="22" t="s">
        <v>39</v>
      </c>
      <c r="R16" s="22" t="s">
        <v>39</v>
      </c>
      <c r="S16" s="23">
        <f t="shared" si="1"/>
        <v>0.70665083135391926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4.5</v>
      </c>
      <c r="Y16" s="22">
        <v>1666</v>
      </c>
      <c r="Z16" s="22" t="s">
        <v>39</v>
      </c>
      <c r="AA16" s="22" t="s">
        <v>39</v>
      </c>
      <c r="AB16" s="50">
        <v>1666</v>
      </c>
      <c r="AC16" s="44">
        <f t="shared" si="0"/>
        <v>565.76</v>
      </c>
    </row>
    <row r="17" spans="1:29" x14ac:dyDescent="0.25">
      <c r="A17" s="58" t="s">
        <v>27</v>
      </c>
      <c r="B17" s="59"/>
      <c r="C17" s="22">
        <f t="shared" ref="C17:K17" si="2">SUM(C7:C16)</f>
        <v>716</v>
      </c>
      <c r="D17" s="22">
        <f t="shared" si="2"/>
        <v>5681.04</v>
      </c>
      <c r="E17" s="22">
        <f t="shared" si="2"/>
        <v>1472.71</v>
      </c>
      <c r="F17" s="22">
        <f t="shared" si="2"/>
        <v>183.4</v>
      </c>
      <c r="G17" s="22">
        <f t="shared" si="2"/>
        <v>7337.1500000000005</v>
      </c>
      <c r="H17" s="22">
        <f t="shared" si="2"/>
        <v>312</v>
      </c>
      <c r="I17" s="22">
        <f t="shared" si="2"/>
        <v>0</v>
      </c>
      <c r="J17" s="22">
        <f t="shared" si="2"/>
        <v>0</v>
      </c>
      <c r="K17" s="22">
        <f t="shared" si="2"/>
        <v>312</v>
      </c>
      <c r="L17" s="22"/>
      <c r="M17" s="22"/>
      <c r="N17" s="22"/>
      <c r="O17" s="22"/>
      <c r="P17" s="23">
        <f t="shared" ref="P17" si="3">Y17/T17</f>
        <v>2.0235497429738873</v>
      </c>
      <c r="Q17" s="23"/>
      <c r="R17" s="23"/>
      <c r="S17" s="23">
        <f t="shared" si="1"/>
        <v>1.2719010242468503</v>
      </c>
      <c r="T17" s="22">
        <f>SUM(T7:T16)</f>
        <v>20484.3</v>
      </c>
      <c r="U17" s="22">
        <f>SUM(U7:U16)</f>
        <v>7255.6</v>
      </c>
      <c r="V17" s="22">
        <f>SUM(V7:V16)</f>
        <v>4849.8999999999996</v>
      </c>
      <c r="W17" s="22">
        <f>SUM(W7:W16)</f>
        <v>32589.8</v>
      </c>
      <c r="X17" s="22">
        <v>4.5</v>
      </c>
      <c r="Y17" s="22">
        <f>SUM(Y7:Y16)</f>
        <v>41451</v>
      </c>
      <c r="Z17" s="22">
        <f t="shared" ref="Z17:AB17" si="4">SUM(Z7:Z16)</f>
        <v>0</v>
      </c>
      <c r="AA17" s="22">
        <f t="shared" si="4"/>
        <v>0</v>
      </c>
      <c r="AB17" s="50">
        <f t="shared" si="4"/>
        <v>41451</v>
      </c>
      <c r="AC17" s="44">
        <f>SUM(AC7:AC16)</f>
        <v>6558.9800000000005</v>
      </c>
    </row>
    <row r="18" spans="1:29" x14ac:dyDescent="0.25">
      <c r="A18" s="6"/>
      <c r="B18" s="3"/>
    </row>
    <row r="19" spans="1:29" x14ac:dyDescent="0.25">
      <c r="A19" s="6"/>
      <c r="B19" s="53" t="s">
        <v>28</v>
      </c>
      <c r="C19" s="53"/>
      <c r="D19" s="53"/>
      <c r="E19" s="53"/>
      <c r="F19" s="53"/>
    </row>
    <row r="20" spans="1:29" x14ac:dyDescent="0.25">
      <c r="A20" s="6"/>
      <c r="B20" s="3"/>
    </row>
    <row r="21" spans="1:29" x14ac:dyDescent="0.25">
      <c r="A21" s="6"/>
      <c r="B21" s="12" t="s">
        <v>42</v>
      </c>
    </row>
    <row r="22" spans="1:29" x14ac:dyDescent="0.25">
      <c r="A22" s="6"/>
      <c r="B22" s="3"/>
    </row>
  </sheetData>
  <mergeCells count="14">
    <mergeCell ref="B19:F19"/>
    <mergeCell ref="AC5:AC6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  <mergeCell ref="O5:O6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zoomScaleNormal="100" workbookViewId="0">
      <selection activeCell="G25" sqref="G25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6" customWidth="1"/>
    <col min="15" max="15" width="7.140625" customWidth="1"/>
  </cols>
  <sheetData>
    <row r="1" spans="1:28" ht="15" customHeight="1" x14ac:dyDescent="0.25">
      <c r="A1" s="1" t="s">
        <v>29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x14ac:dyDescent="0.25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2" t="s">
        <v>55</v>
      </c>
      <c r="M5" s="72"/>
      <c r="N5" s="72"/>
      <c r="O5" s="73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46" t="s">
        <v>5</v>
      </c>
      <c r="M6" s="48" t="s">
        <v>6</v>
      </c>
      <c r="N6" s="48" t="s">
        <v>7</v>
      </c>
      <c r="O6" s="74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0</v>
      </c>
      <c r="I7" s="22" t="s">
        <v>39</v>
      </c>
      <c r="J7" s="22" t="s">
        <v>39</v>
      </c>
      <c r="K7" s="22">
        <v>0</v>
      </c>
      <c r="L7" s="22" t="s">
        <v>39</v>
      </c>
      <c r="M7" s="22" t="s">
        <v>39</v>
      </c>
      <c r="N7" s="22" t="s">
        <v>39</v>
      </c>
      <c r="O7" s="22" t="s">
        <v>39</v>
      </c>
      <c r="P7" s="23">
        <v>0</v>
      </c>
      <c r="Q7" s="23" t="s">
        <v>39</v>
      </c>
      <c r="R7" s="23" t="s">
        <v>39</v>
      </c>
      <c r="S7" s="23">
        <f>AB7/W7</f>
        <v>0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0.11</v>
      </c>
      <c r="Y7" s="22">
        <v>0</v>
      </c>
      <c r="Z7" s="22" t="s">
        <v>39</v>
      </c>
      <c r="AA7" s="22" t="s">
        <v>39</v>
      </c>
      <c r="AB7" s="50">
        <v>0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5</v>
      </c>
      <c r="I8" s="22" t="s">
        <v>39</v>
      </c>
      <c r="J8" s="22" t="s">
        <v>39</v>
      </c>
      <c r="K8" s="22">
        <v>5</v>
      </c>
      <c r="L8" s="22">
        <v>0.06</v>
      </c>
      <c r="M8" s="22" t="s">
        <v>39</v>
      </c>
      <c r="N8" s="22" t="s">
        <v>39</v>
      </c>
      <c r="O8" s="22">
        <v>0.05</v>
      </c>
      <c r="P8" s="23">
        <v>0.01</v>
      </c>
      <c r="Q8" s="23" t="s">
        <v>39</v>
      </c>
      <c r="R8" s="23" t="s">
        <v>39</v>
      </c>
      <c r="S8" s="23">
        <f t="shared" ref="S8:S16" si="0">AB8/W8</f>
        <v>8.2243838802075944E-3</v>
      </c>
      <c r="T8" s="22">
        <v>2888.2</v>
      </c>
      <c r="U8" s="22">
        <v>432.3</v>
      </c>
      <c r="V8" s="22">
        <v>205.6</v>
      </c>
      <c r="W8" s="22">
        <v>3526.1</v>
      </c>
      <c r="X8" s="22">
        <v>0.11</v>
      </c>
      <c r="Y8" s="22">
        <v>29</v>
      </c>
      <c r="Z8" s="22" t="s">
        <v>39</v>
      </c>
      <c r="AA8" s="22" t="s">
        <v>39</v>
      </c>
      <c r="AB8" s="50">
        <v>29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3</v>
      </c>
      <c r="I9" s="22" t="s">
        <v>39</v>
      </c>
      <c r="J9" s="22" t="s">
        <v>39</v>
      </c>
      <c r="K9" s="22">
        <v>3</v>
      </c>
      <c r="L9" s="22">
        <v>0.05</v>
      </c>
      <c r="M9" s="22" t="s">
        <v>39</v>
      </c>
      <c r="N9" s="22" t="s">
        <v>39</v>
      </c>
      <c r="O9" s="22">
        <v>0.04</v>
      </c>
      <c r="P9" s="23">
        <v>0.01</v>
      </c>
      <c r="Q9" s="23" t="s">
        <v>39</v>
      </c>
      <c r="R9" s="23" t="s">
        <v>39</v>
      </c>
      <c r="S9" s="23">
        <f t="shared" si="0"/>
        <v>7.7232857064048104E-3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0.11</v>
      </c>
      <c r="Y9" s="22">
        <v>14</v>
      </c>
      <c r="Z9" s="22" t="s">
        <v>39</v>
      </c>
      <c r="AA9" s="22" t="s">
        <v>39</v>
      </c>
      <c r="AB9" s="50">
        <v>14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3</v>
      </c>
      <c r="I10" s="22" t="s">
        <v>39</v>
      </c>
      <c r="J10" s="22" t="s">
        <v>39</v>
      </c>
      <c r="K10" s="22">
        <v>3</v>
      </c>
      <c r="L10" s="22">
        <v>0.06</v>
      </c>
      <c r="M10" s="22" t="s">
        <v>39</v>
      </c>
      <c r="N10" s="22" t="s">
        <v>39</v>
      </c>
      <c r="O10" s="22">
        <v>0.04</v>
      </c>
      <c r="P10" s="23">
        <v>0.01</v>
      </c>
      <c r="Q10" s="23" t="s">
        <v>39</v>
      </c>
      <c r="R10" s="23" t="s">
        <v>39</v>
      </c>
      <c r="S10" s="23">
        <f t="shared" si="0"/>
        <v>6.4542627471689262E-3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0.11</v>
      </c>
      <c r="Y10" s="22">
        <v>11</v>
      </c>
      <c r="Z10" s="22" t="s">
        <v>39</v>
      </c>
      <c r="AA10" s="22" t="s">
        <v>39</v>
      </c>
      <c r="AB10" s="50">
        <v>11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9</v>
      </c>
      <c r="I11" s="22">
        <v>1</v>
      </c>
      <c r="J11" s="22" t="s">
        <v>39</v>
      </c>
      <c r="K11" s="22">
        <v>10</v>
      </c>
      <c r="L11" s="22">
        <v>0.1</v>
      </c>
      <c r="M11" s="22">
        <v>7.0000000000000007E-2</v>
      </c>
      <c r="N11" s="22" t="s">
        <v>39</v>
      </c>
      <c r="O11" s="22">
        <v>0.08</v>
      </c>
      <c r="P11" s="23">
        <v>0.01</v>
      </c>
      <c r="Q11" s="23">
        <v>0.01</v>
      </c>
      <c r="R11" s="23" t="s">
        <v>39</v>
      </c>
      <c r="S11" s="23">
        <f t="shared" si="0"/>
        <v>8.0305715551617189E-3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0.11</v>
      </c>
      <c r="Y11" s="22">
        <v>23</v>
      </c>
      <c r="Z11" s="22">
        <v>6</v>
      </c>
      <c r="AA11" s="22" t="s">
        <v>39</v>
      </c>
      <c r="AB11" s="50">
        <v>29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 t="s">
        <v>39</v>
      </c>
      <c r="P12" s="23" t="s">
        <v>39</v>
      </c>
      <c r="Q12" s="23" t="s">
        <v>39</v>
      </c>
      <c r="R12" s="23" t="s">
        <v>39</v>
      </c>
      <c r="S12" s="23">
        <f t="shared" si="0"/>
        <v>0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0.11</v>
      </c>
      <c r="Y12" s="22" t="s">
        <v>39</v>
      </c>
      <c r="Z12" s="22" t="s">
        <v>39</v>
      </c>
      <c r="AA12" s="22" t="s">
        <v>39</v>
      </c>
      <c r="AB12" s="50">
        <v>0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2</v>
      </c>
      <c r="I13" s="22">
        <v>1</v>
      </c>
      <c r="J13" s="22" t="s">
        <v>39</v>
      </c>
      <c r="K13" s="22">
        <v>3</v>
      </c>
      <c r="L13" s="22">
        <v>0.03</v>
      </c>
      <c r="M13" s="22">
        <v>0.1</v>
      </c>
      <c r="N13" s="22" t="s">
        <v>39</v>
      </c>
      <c r="O13" s="22">
        <v>0.03</v>
      </c>
      <c r="P13" s="23" t="s">
        <v>39</v>
      </c>
      <c r="Q13" s="23">
        <v>0.01</v>
      </c>
      <c r="R13" s="23" t="s">
        <v>39</v>
      </c>
      <c r="S13" s="23">
        <f t="shared" si="0"/>
        <v>7.8829124733951713E-4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0.11</v>
      </c>
      <c r="Y13" s="22" t="s">
        <v>39</v>
      </c>
      <c r="Z13" s="22">
        <v>3</v>
      </c>
      <c r="AA13" s="22" t="s">
        <v>39</v>
      </c>
      <c r="AB13" s="50">
        <v>3</v>
      </c>
    </row>
    <row r="14" spans="1:28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3</v>
      </c>
      <c r="I14" s="22">
        <v>6</v>
      </c>
      <c r="J14" s="22">
        <v>1</v>
      </c>
      <c r="K14" s="22">
        <v>10</v>
      </c>
      <c r="L14" s="22">
        <v>0.17</v>
      </c>
      <c r="M14" s="22">
        <v>0.46</v>
      </c>
      <c r="N14" s="22">
        <v>0.32</v>
      </c>
      <c r="O14" s="22">
        <v>0.27</v>
      </c>
      <c r="P14" s="23">
        <v>0.02</v>
      </c>
      <c r="Q14" s="23">
        <v>0.05</v>
      </c>
      <c r="R14" s="23">
        <v>0.04</v>
      </c>
      <c r="S14" s="23">
        <f t="shared" si="0"/>
        <v>3.1093134477806615E-2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0.11</v>
      </c>
      <c r="Y14" s="22">
        <v>92</v>
      </c>
      <c r="Z14" s="22">
        <v>124</v>
      </c>
      <c r="AA14" s="22">
        <v>20</v>
      </c>
      <c r="AB14" s="50">
        <v>236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 t="s">
        <v>39</v>
      </c>
      <c r="I15" s="22">
        <v>14</v>
      </c>
      <c r="J15" s="22" t="s">
        <v>39</v>
      </c>
      <c r="K15" s="22">
        <v>14</v>
      </c>
      <c r="L15" s="22" t="s">
        <v>39</v>
      </c>
      <c r="M15" s="22">
        <v>0.37</v>
      </c>
      <c r="N15" s="22" t="s">
        <v>39</v>
      </c>
      <c r="O15" s="22">
        <v>0.18</v>
      </c>
      <c r="P15" s="23" t="s">
        <v>39</v>
      </c>
      <c r="Q15" s="23">
        <v>0.04</v>
      </c>
      <c r="R15" s="23" t="s">
        <v>39</v>
      </c>
      <c r="S15" s="23">
        <f t="shared" si="0"/>
        <v>1.9300414199900244E-2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0.11</v>
      </c>
      <c r="Y15" s="22" t="s">
        <v>39</v>
      </c>
      <c r="Z15" s="22">
        <v>89</v>
      </c>
      <c r="AA15" s="22" t="s">
        <v>39</v>
      </c>
      <c r="AB15" s="50">
        <v>89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5</v>
      </c>
      <c r="I16" s="22" t="s">
        <v>39</v>
      </c>
      <c r="J16" s="22" t="s">
        <v>39</v>
      </c>
      <c r="K16" s="22">
        <v>5</v>
      </c>
      <c r="L16" s="22">
        <v>0.11</v>
      </c>
      <c r="M16" s="22" t="s">
        <v>39</v>
      </c>
      <c r="N16" s="22" t="s">
        <v>39</v>
      </c>
      <c r="O16" s="22">
        <v>0.06</v>
      </c>
      <c r="P16" s="23">
        <v>0.01</v>
      </c>
      <c r="Q16" s="23" t="s">
        <v>39</v>
      </c>
      <c r="R16" s="23" t="s">
        <v>39</v>
      </c>
      <c r="S16" s="23">
        <f t="shared" si="0"/>
        <v>5.9382422802850355E-3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0.11</v>
      </c>
      <c r="Y16" s="22">
        <v>14</v>
      </c>
      <c r="Z16" s="22" t="s">
        <v>39</v>
      </c>
      <c r="AA16" s="22" t="s">
        <v>39</v>
      </c>
      <c r="AB16" s="50">
        <v>14</v>
      </c>
    </row>
    <row r="17" spans="1:28" x14ac:dyDescent="0.25">
      <c r="A17" s="58" t="s">
        <v>27</v>
      </c>
      <c r="B17" s="59"/>
      <c r="C17" s="22">
        <f t="shared" ref="C17:K17" si="1">SUM(C7:C16)</f>
        <v>716</v>
      </c>
      <c r="D17" s="22">
        <f t="shared" si="1"/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30</v>
      </c>
      <c r="I17" s="22">
        <f t="shared" si="1"/>
        <v>22</v>
      </c>
      <c r="J17" s="22">
        <f t="shared" si="1"/>
        <v>1</v>
      </c>
      <c r="K17" s="22">
        <f t="shared" si="1"/>
        <v>53</v>
      </c>
      <c r="L17" s="22"/>
      <c r="M17" s="22"/>
      <c r="N17" s="22"/>
      <c r="O17" s="22"/>
      <c r="P17" s="23">
        <f t="shared" ref="P17" si="2">Y17/T17</f>
        <v>8.9336711530293936E-3</v>
      </c>
      <c r="Q17" s="23">
        <f t="shared" ref="Q17" si="3">Z17/U17</f>
        <v>3.0597056067037873E-2</v>
      </c>
      <c r="R17" s="23">
        <f t="shared" ref="R17" si="4">AA17/V17</f>
        <v>4.1237963669354012E-3</v>
      </c>
      <c r="S17" s="23">
        <f t="shared" ref="S17" si="5">AB17/W17</f>
        <v>1.3040890094446729E-2</v>
      </c>
      <c r="T17" s="22">
        <f>SUM(T7:T16)</f>
        <v>20484.3</v>
      </c>
      <c r="U17" s="22">
        <f>SUM(U7:U16)</f>
        <v>7255.6</v>
      </c>
      <c r="V17" s="22">
        <f>SUM(V7:V16)</f>
        <v>4849.8999999999996</v>
      </c>
      <c r="W17" s="22">
        <f>SUM(W7:W16)</f>
        <v>32589.8</v>
      </c>
      <c r="X17" s="22">
        <v>0.11</v>
      </c>
      <c r="Y17" s="22">
        <f>SUM(Y7:Y16)</f>
        <v>183</v>
      </c>
      <c r="Z17" s="22">
        <f t="shared" ref="Z17:AB17" si="6">SUM(Z7:Z16)</f>
        <v>222</v>
      </c>
      <c r="AA17" s="22">
        <f t="shared" si="6"/>
        <v>20</v>
      </c>
      <c r="AB17" s="50">
        <f t="shared" si="6"/>
        <v>425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  <c r="F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F19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  <mergeCell ref="O5:O6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zoomScale="90" zoomScaleNormal="90" workbookViewId="0">
      <selection activeCell="S19" sqref="S19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6.7109375" customWidth="1"/>
    <col min="15" max="15" width="6.5703125" customWidth="1"/>
  </cols>
  <sheetData>
    <row r="1" spans="1:28" ht="15" customHeight="1" x14ac:dyDescent="0.25">
      <c r="A1" s="1" t="s">
        <v>30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x14ac:dyDescent="0.25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2" t="s">
        <v>55</v>
      </c>
      <c r="M5" s="72"/>
      <c r="N5" s="72"/>
      <c r="O5" s="73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46" t="s">
        <v>5</v>
      </c>
      <c r="M6" s="48" t="s">
        <v>6</v>
      </c>
      <c r="N6" s="48" t="s">
        <v>7</v>
      </c>
      <c r="O6" s="74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49</v>
      </c>
      <c r="I7" s="22">
        <v>3</v>
      </c>
      <c r="J7" s="22">
        <v>9</v>
      </c>
      <c r="K7" s="22">
        <v>61</v>
      </c>
      <c r="L7" s="22">
        <v>0.81</v>
      </c>
      <c r="M7" s="22">
        <v>0.36</v>
      </c>
      <c r="N7" s="22">
        <v>5.03</v>
      </c>
      <c r="O7" s="22">
        <v>1.43</v>
      </c>
      <c r="P7" s="23">
        <v>0.97</v>
      </c>
      <c r="Q7" s="23">
        <v>0.43</v>
      </c>
      <c r="R7" s="23">
        <v>6.04</v>
      </c>
      <c r="S7" s="23">
        <f>AB7/W7</f>
        <v>1.7168691407333443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1.2</v>
      </c>
      <c r="Y7" s="22">
        <v>1141</v>
      </c>
      <c r="Z7" s="22">
        <v>140</v>
      </c>
      <c r="AA7" s="22">
        <v>1814</v>
      </c>
      <c r="AB7" s="50">
        <v>3095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76</v>
      </c>
      <c r="I8" s="22">
        <v>5</v>
      </c>
      <c r="J8" s="22">
        <v>6</v>
      </c>
      <c r="K8" s="22">
        <v>87</v>
      </c>
      <c r="L8" s="22">
        <v>0.84</v>
      </c>
      <c r="M8" s="22">
        <v>0.5</v>
      </c>
      <c r="N8" s="22">
        <v>4.6500000000000004</v>
      </c>
      <c r="O8" s="22">
        <v>1.02</v>
      </c>
      <c r="P8" s="23">
        <v>1.01</v>
      </c>
      <c r="Q8" s="23">
        <v>0.6</v>
      </c>
      <c r="R8" s="23">
        <v>5.58</v>
      </c>
      <c r="S8" s="23">
        <f t="shared" ref="S8:S17" si="0">AB8/W8</f>
        <v>1.2260003970392219</v>
      </c>
      <c r="T8" s="22">
        <v>2888.2</v>
      </c>
      <c r="U8" s="22">
        <v>432.3</v>
      </c>
      <c r="V8" s="22">
        <v>205.6</v>
      </c>
      <c r="W8" s="22">
        <v>3526.1</v>
      </c>
      <c r="X8" s="22">
        <v>1.2</v>
      </c>
      <c r="Y8" s="22">
        <v>2917</v>
      </c>
      <c r="Z8" s="22">
        <v>259</v>
      </c>
      <c r="AA8" s="22">
        <v>1147</v>
      </c>
      <c r="AB8" s="50">
        <v>4323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40</v>
      </c>
      <c r="I9" s="22">
        <v>2</v>
      </c>
      <c r="J9" s="22">
        <v>10</v>
      </c>
      <c r="K9" s="22">
        <v>52</v>
      </c>
      <c r="L9" s="22">
        <v>0.68</v>
      </c>
      <c r="M9" s="22">
        <v>0.26</v>
      </c>
      <c r="N9" s="22">
        <v>5.56</v>
      </c>
      <c r="O9" s="22">
        <v>1.24</v>
      </c>
      <c r="P9" s="23">
        <v>0.82</v>
      </c>
      <c r="Q9" s="23">
        <v>0.31</v>
      </c>
      <c r="R9" s="23">
        <v>6.67</v>
      </c>
      <c r="S9" s="23">
        <f t="shared" si="0"/>
        <v>1.4900424780713852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1.2</v>
      </c>
      <c r="Y9" s="22">
        <v>1187</v>
      </c>
      <c r="Z9" s="22">
        <v>45</v>
      </c>
      <c r="AA9" s="22">
        <v>1469</v>
      </c>
      <c r="AB9" s="50">
        <v>2701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41</v>
      </c>
      <c r="I10" s="22">
        <v>9</v>
      </c>
      <c r="J10" s="22" t="s">
        <v>39</v>
      </c>
      <c r="K10" s="22">
        <v>50</v>
      </c>
      <c r="L10" s="22">
        <v>0.87</v>
      </c>
      <c r="M10" s="22">
        <v>0.87</v>
      </c>
      <c r="N10" s="22" t="s">
        <v>39</v>
      </c>
      <c r="O10" s="22">
        <v>0.6</v>
      </c>
      <c r="P10" s="23">
        <v>1.04</v>
      </c>
      <c r="Q10" s="23">
        <v>1.04</v>
      </c>
      <c r="R10" s="23" t="s">
        <v>39</v>
      </c>
      <c r="S10" s="23">
        <f t="shared" si="0"/>
        <v>0.71994367188875197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1.2</v>
      </c>
      <c r="Y10" s="22">
        <v>1110</v>
      </c>
      <c r="Z10" s="22">
        <v>117</v>
      </c>
      <c r="AA10" s="22" t="s">
        <v>39</v>
      </c>
      <c r="AB10" s="50">
        <v>1227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103</v>
      </c>
      <c r="I11" s="22">
        <v>7</v>
      </c>
      <c r="J11" s="22">
        <v>1</v>
      </c>
      <c r="K11" s="22">
        <v>111</v>
      </c>
      <c r="L11" s="22">
        <v>1.2</v>
      </c>
      <c r="M11" s="22">
        <v>0.46</v>
      </c>
      <c r="N11" s="22">
        <v>0.28999999999999998</v>
      </c>
      <c r="O11" s="22">
        <v>0.91</v>
      </c>
      <c r="P11" s="23">
        <v>1.44</v>
      </c>
      <c r="Q11" s="23">
        <v>0.55000000000000004</v>
      </c>
      <c r="R11" s="23">
        <v>0.35</v>
      </c>
      <c r="S11" s="23">
        <f t="shared" si="0"/>
        <v>1.0891116526362428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1.2</v>
      </c>
      <c r="Y11" s="22">
        <v>3373</v>
      </c>
      <c r="Z11" s="22">
        <v>317</v>
      </c>
      <c r="AA11" s="22">
        <v>243</v>
      </c>
      <c r="AB11" s="50">
        <v>3933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96</v>
      </c>
      <c r="I12" s="22">
        <v>21</v>
      </c>
      <c r="J12" s="22" t="s">
        <v>39</v>
      </c>
      <c r="K12" s="22">
        <v>117</v>
      </c>
      <c r="L12" s="22">
        <v>1.71</v>
      </c>
      <c r="M12" s="22">
        <v>1.97</v>
      </c>
      <c r="N12" s="22" t="s">
        <v>39</v>
      </c>
      <c r="O12" s="22">
        <v>1.0900000000000001</v>
      </c>
      <c r="P12" s="23">
        <v>2.0499999999999998</v>
      </c>
      <c r="Q12" s="23">
        <v>2.36</v>
      </c>
      <c r="R12" s="23" t="s">
        <v>39</v>
      </c>
      <c r="S12" s="23">
        <f t="shared" si="0"/>
        <v>1.3110118205983825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1.2</v>
      </c>
      <c r="Y12" s="22">
        <v>2045</v>
      </c>
      <c r="Z12" s="22">
        <v>273</v>
      </c>
      <c r="AA12" s="22" t="s">
        <v>39</v>
      </c>
      <c r="AB12" s="50">
        <v>2318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77</v>
      </c>
      <c r="I13" s="22">
        <v>19</v>
      </c>
      <c r="J13" s="22" t="s">
        <v>39</v>
      </c>
      <c r="K13" s="22">
        <v>96</v>
      </c>
      <c r="L13" s="22">
        <v>1.0900000000000001</v>
      </c>
      <c r="M13" s="22">
        <v>1.9</v>
      </c>
      <c r="N13" s="22" t="s">
        <v>39</v>
      </c>
      <c r="O13" s="22">
        <v>0.81</v>
      </c>
      <c r="P13" s="23">
        <v>1.31</v>
      </c>
      <c r="Q13" s="23">
        <v>2.2799999999999998</v>
      </c>
      <c r="R13" s="23" t="s">
        <v>39</v>
      </c>
      <c r="S13" s="23">
        <f t="shared" si="0"/>
        <v>0.96775888798381382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1.2</v>
      </c>
      <c r="Y13" s="22">
        <v>2939</v>
      </c>
      <c r="Z13" s="22">
        <v>744</v>
      </c>
      <c r="AA13" s="22" t="s">
        <v>39</v>
      </c>
      <c r="AB13" s="50">
        <v>3683</v>
      </c>
    </row>
    <row r="14" spans="1:28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11</v>
      </c>
      <c r="I14" s="22">
        <v>5</v>
      </c>
      <c r="J14" s="22">
        <v>21</v>
      </c>
      <c r="K14" s="22">
        <v>37</v>
      </c>
      <c r="L14" s="22">
        <v>0.64</v>
      </c>
      <c r="M14" s="22">
        <v>0.38</v>
      </c>
      <c r="N14" s="22">
        <v>6.65</v>
      </c>
      <c r="O14" s="22">
        <v>0.95</v>
      </c>
      <c r="P14" s="23">
        <v>0.77</v>
      </c>
      <c r="Q14" s="23">
        <v>0.46</v>
      </c>
      <c r="R14" s="23">
        <v>7.98</v>
      </c>
      <c r="S14" s="23">
        <f t="shared" si="0"/>
        <v>1.1446489506067112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1.2</v>
      </c>
      <c r="Y14" s="22">
        <v>3551</v>
      </c>
      <c r="Z14" s="22">
        <v>1140</v>
      </c>
      <c r="AA14" s="22">
        <v>3997</v>
      </c>
      <c r="AB14" s="50">
        <v>8688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28</v>
      </c>
      <c r="I15" s="22">
        <v>25</v>
      </c>
      <c r="J15" s="22" t="s">
        <v>39</v>
      </c>
      <c r="K15" s="22">
        <v>53</v>
      </c>
      <c r="L15" s="22">
        <v>0.74</v>
      </c>
      <c r="M15" s="22">
        <v>0.66</v>
      </c>
      <c r="N15" s="22" t="s">
        <v>39</v>
      </c>
      <c r="O15" s="22">
        <v>0.7</v>
      </c>
      <c r="P15" s="23">
        <v>0.89</v>
      </c>
      <c r="Q15" s="23">
        <v>0.79</v>
      </c>
      <c r="R15" s="23" t="s">
        <v>39</v>
      </c>
      <c r="S15" s="23">
        <f t="shared" si="0"/>
        <v>0.83512241667208809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1.2</v>
      </c>
      <c r="Y15" s="22">
        <v>2087</v>
      </c>
      <c r="Z15" s="22">
        <v>1764</v>
      </c>
      <c r="AA15" s="22" t="s">
        <v>39</v>
      </c>
      <c r="AB15" s="50">
        <v>3851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74</v>
      </c>
      <c r="I16" s="22">
        <v>23</v>
      </c>
      <c r="J16" s="22">
        <v>4</v>
      </c>
      <c r="K16" s="22">
        <v>101</v>
      </c>
      <c r="L16" s="22">
        <v>1.66</v>
      </c>
      <c r="M16" s="22">
        <v>0.95</v>
      </c>
      <c r="N16" s="22">
        <v>0.91</v>
      </c>
      <c r="O16" s="22">
        <v>1.35</v>
      </c>
      <c r="P16" s="23">
        <v>1.99</v>
      </c>
      <c r="Q16" s="23">
        <v>1.1399999999999999</v>
      </c>
      <c r="R16" s="23">
        <v>1.0900000000000001</v>
      </c>
      <c r="S16" s="23">
        <f t="shared" si="0"/>
        <v>1.6219884628435699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1.2</v>
      </c>
      <c r="Y16" s="22">
        <v>2717</v>
      </c>
      <c r="Z16" s="22">
        <v>582</v>
      </c>
      <c r="AA16" s="22">
        <v>525</v>
      </c>
      <c r="AB16" s="50">
        <v>3824</v>
      </c>
    </row>
    <row r="17" spans="1:28" x14ac:dyDescent="0.25">
      <c r="A17" s="58" t="s">
        <v>27</v>
      </c>
      <c r="B17" s="59"/>
      <c r="C17" s="22">
        <f>SUM(C7:C16)</f>
        <v>716</v>
      </c>
      <c r="D17" s="22">
        <f t="shared" ref="D17:AB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595</v>
      </c>
      <c r="I17" s="22">
        <f t="shared" si="1"/>
        <v>119</v>
      </c>
      <c r="J17" s="22">
        <f t="shared" si="1"/>
        <v>51</v>
      </c>
      <c r="K17" s="22">
        <f t="shared" si="1"/>
        <v>765</v>
      </c>
      <c r="L17" s="22"/>
      <c r="M17" s="22"/>
      <c r="N17" s="22"/>
      <c r="O17" s="22"/>
      <c r="P17" s="23">
        <f t="shared" ref="P17:R17" si="2">Y17/T17</f>
        <v>1.1260819261580821</v>
      </c>
      <c r="Q17" s="23">
        <f t="shared" si="2"/>
        <v>0.74163404818347201</v>
      </c>
      <c r="R17" s="23">
        <f t="shared" si="2"/>
        <v>1.8959153796985506</v>
      </c>
      <c r="S17" s="23">
        <f t="shared" si="0"/>
        <v>1.1550546490006075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22">
        <v>1.2</v>
      </c>
      <c r="Y17" s="22">
        <f t="shared" si="1"/>
        <v>23067</v>
      </c>
      <c r="Z17" s="22">
        <f t="shared" si="1"/>
        <v>5381</v>
      </c>
      <c r="AA17" s="22">
        <f t="shared" si="1"/>
        <v>9195</v>
      </c>
      <c r="AB17" s="50">
        <f t="shared" si="1"/>
        <v>37643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  <c r="F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F19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  <mergeCell ref="O5:O6"/>
  </mergeCells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zoomScale="90" zoomScaleNormal="90" workbookViewId="0">
      <selection activeCell="S17" sqref="S17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6.7109375" customWidth="1"/>
    <col min="15" max="15" width="5.42578125" customWidth="1"/>
  </cols>
  <sheetData>
    <row r="1" spans="1:28" ht="15" customHeight="1" x14ac:dyDescent="0.25">
      <c r="A1" s="1" t="s">
        <v>46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x14ac:dyDescent="0.25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2" t="s">
        <v>55</v>
      </c>
      <c r="M5" s="72"/>
      <c r="N5" s="72"/>
      <c r="O5" s="73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46" t="s">
        <v>5</v>
      </c>
      <c r="M6" s="48" t="s">
        <v>6</v>
      </c>
      <c r="N6" s="48" t="s">
        <v>7</v>
      </c>
      <c r="O6" s="74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123</v>
      </c>
      <c r="I7" s="22">
        <v>31</v>
      </c>
      <c r="J7" s="22">
        <v>16</v>
      </c>
      <c r="K7" s="22">
        <v>170</v>
      </c>
      <c r="L7" s="22">
        <v>2.04</v>
      </c>
      <c r="M7" s="22">
        <v>3.73</v>
      </c>
      <c r="N7" s="22">
        <v>8.94</v>
      </c>
      <c r="O7" s="22">
        <v>3.5</v>
      </c>
      <c r="P7" s="23">
        <v>2.37</v>
      </c>
      <c r="Q7" s="23">
        <v>4.33</v>
      </c>
      <c r="R7" s="23">
        <v>10.37</v>
      </c>
      <c r="S7" s="23">
        <f>AB7/W7</f>
        <v>4.0583569090808229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1.1599999999999999</v>
      </c>
      <c r="Y7" s="22">
        <v>2787</v>
      </c>
      <c r="Z7" s="22">
        <v>1414</v>
      </c>
      <c r="AA7" s="22">
        <v>3115</v>
      </c>
      <c r="AB7" s="50">
        <v>7316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329</v>
      </c>
      <c r="I8" s="22">
        <v>46</v>
      </c>
      <c r="J8" s="22">
        <v>15</v>
      </c>
      <c r="K8" s="22">
        <v>390</v>
      </c>
      <c r="L8" s="22">
        <v>3.64</v>
      </c>
      <c r="M8" s="22">
        <v>4.57</v>
      </c>
      <c r="N8" s="22">
        <v>11.63</v>
      </c>
      <c r="O8" s="22">
        <v>4.22</v>
      </c>
      <c r="P8" s="23">
        <v>4.22</v>
      </c>
      <c r="Q8" s="23">
        <v>5.3</v>
      </c>
      <c r="R8" s="23">
        <v>13.49</v>
      </c>
      <c r="S8" s="23">
        <f t="shared" ref="S8:S16" si="0">AB8/W8</f>
        <v>4.8929412098352287</v>
      </c>
      <c r="T8" s="22">
        <v>2888.2</v>
      </c>
      <c r="U8" s="22">
        <v>432.3</v>
      </c>
      <c r="V8" s="22">
        <v>205.6</v>
      </c>
      <c r="W8" s="22">
        <v>3526.1</v>
      </c>
      <c r="X8" s="22">
        <v>1.1599999999999999</v>
      </c>
      <c r="Y8" s="22">
        <v>12188</v>
      </c>
      <c r="Z8" s="22">
        <v>2291</v>
      </c>
      <c r="AA8" s="22">
        <v>2774</v>
      </c>
      <c r="AB8" s="50">
        <v>17253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105</v>
      </c>
      <c r="I9" s="22">
        <v>14</v>
      </c>
      <c r="J9" s="22">
        <v>7</v>
      </c>
      <c r="K9" s="22">
        <v>126</v>
      </c>
      <c r="L9" s="22">
        <v>1.79</v>
      </c>
      <c r="M9" s="22">
        <v>1.84</v>
      </c>
      <c r="N9" s="22">
        <v>3.89</v>
      </c>
      <c r="O9" s="22">
        <v>2.0499999999999998</v>
      </c>
      <c r="P9" s="23">
        <v>2.08</v>
      </c>
      <c r="Q9" s="23">
        <v>2.13</v>
      </c>
      <c r="R9" s="23">
        <v>4.51</v>
      </c>
      <c r="S9" s="23">
        <f t="shared" si="0"/>
        <v>2.3793236608374246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1.1599999999999999</v>
      </c>
      <c r="Y9" s="22">
        <v>3011</v>
      </c>
      <c r="Z9" s="22">
        <v>308</v>
      </c>
      <c r="AA9" s="22">
        <v>994</v>
      </c>
      <c r="AB9" s="50">
        <v>4313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219</v>
      </c>
      <c r="I10" s="22">
        <v>37</v>
      </c>
      <c r="J10" s="22">
        <v>2</v>
      </c>
      <c r="K10" s="22">
        <v>258</v>
      </c>
      <c r="L10" s="22">
        <v>4.6500000000000004</v>
      </c>
      <c r="M10" s="22">
        <v>3.59</v>
      </c>
      <c r="N10" s="22">
        <v>5</v>
      </c>
      <c r="O10" s="22">
        <v>4.6900000000000004</v>
      </c>
      <c r="P10" s="23">
        <v>5.39</v>
      </c>
      <c r="Q10" s="23">
        <v>4.16</v>
      </c>
      <c r="R10" s="23">
        <v>5.8</v>
      </c>
      <c r="S10" s="23">
        <f t="shared" si="0"/>
        <v>5.4344892331162358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1.1599999999999999</v>
      </c>
      <c r="Y10" s="22">
        <v>5753</v>
      </c>
      <c r="Z10" s="22">
        <v>469</v>
      </c>
      <c r="AA10" s="22">
        <v>3040</v>
      </c>
      <c r="AB10" s="50">
        <v>9262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331</v>
      </c>
      <c r="I11" s="22">
        <v>59</v>
      </c>
      <c r="J11" s="22">
        <v>5</v>
      </c>
      <c r="K11" s="22">
        <v>395</v>
      </c>
      <c r="L11" s="22">
        <v>3.85</v>
      </c>
      <c r="M11" s="22">
        <v>3.89</v>
      </c>
      <c r="N11" s="22">
        <v>1.47</v>
      </c>
      <c r="O11" s="22">
        <v>3.4</v>
      </c>
      <c r="P11" s="23">
        <v>4.47</v>
      </c>
      <c r="Q11" s="23">
        <v>4.51</v>
      </c>
      <c r="R11" s="23">
        <v>1.71</v>
      </c>
      <c r="S11" s="23">
        <f t="shared" si="0"/>
        <v>3.9468874612317237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1.1599999999999999</v>
      </c>
      <c r="Y11" s="22">
        <v>10471</v>
      </c>
      <c r="Z11" s="22">
        <v>2597</v>
      </c>
      <c r="AA11" s="22">
        <v>1185</v>
      </c>
      <c r="AB11" s="50">
        <v>14253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153</v>
      </c>
      <c r="I12" s="22">
        <v>48</v>
      </c>
      <c r="J12" s="22" t="s">
        <v>39</v>
      </c>
      <c r="K12" s="22">
        <v>201</v>
      </c>
      <c r="L12" s="22">
        <v>2.73</v>
      </c>
      <c r="M12" s="22">
        <v>4.5</v>
      </c>
      <c r="N12" s="22" t="s">
        <v>39</v>
      </c>
      <c r="O12" s="22">
        <v>1.83</v>
      </c>
      <c r="P12" s="23">
        <v>3.17</v>
      </c>
      <c r="Q12" s="23">
        <v>5.22</v>
      </c>
      <c r="R12" s="23" t="s">
        <v>39</v>
      </c>
      <c r="S12" s="23">
        <f t="shared" si="0"/>
        <v>2.1299700243198916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1.1599999999999999</v>
      </c>
      <c r="Y12" s="22">
        <v>3162</v>
      </c>
      <c r="Z12" s="22">
        <v>604</v>
      </c>
      <c r="AA12" s="22" t="s">
        <v>39</v>
      </c>
      <c r="AB12" s="50">
        <v>3766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359</v>
      </c>
      <c r="I13" s="22">
        <v>74</v>
      </c>
      <c r="J13" s="22">
        <v>1</v>
      </c>
      <c r="K13" s="22">
        <v>434</v>
      </c>
      <c r="L13" s="22">
        <v>5.0999999999999996</v>
      </c>
      <c r="M13" s="22">
        <v>7.39</v>
      </c>
      <c r="N13" s="22">
        <v>0.67</v>
      </c>
      <c r="O13" s="22">
        <v>3.86</v>
      </c>
      <c r="P13" s="23">
        <v>5.92</v>
      </c>
      <c r="Q13" s="23">
        <v>8.57</v>
      </c>
      <c r="R13" s="23">
        <v>0.78</v>
      </c>
      <c r="S13" s="23">
        <f t="shared" si="0"/>
        <v>4.478019812386683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1.1599999999999999</v>
      </c>
      <c r="Y13" s="22">
        <v>13281</v>
      </c>
      <c r="Z13" s="22">
        <v>2797</v>
      </c>
      <c r="AA13" s="22">
        <v>964</v>
      </c>
      <c r="AB13" s="50">
        <v>17042</v>
      </c>
    </row>
    <row r="14" spans="1:28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104</v>
      </c>
      <c r="I14" s="22">
        <v>46</v>
      </c>
      <c r="J14" s="22">
        <v>29</v>
      </c>
      <c r="K14" s="22">
        <v>179</v>
      </c>
      <c r="L14" s="22">
        <v>6.04</v>
      </c>
      <c r="M14" s="22">
        <v>3.51</v>
      </c>
      <c r="N14" s="22">
        <v>9.18</v>
      </c>
      <c r="O14" s="22">
        <v>5.42</v>
      </c>
      <c r="P14" s="23">
        <v>7.01</v>
      </c>
      <c r="Q14" s="23">
        <v>4.07</v>
      </c>
      <c r="R14" s="23">
        <v>10.65</v>
      </c>
      <c r="S14" s="23">
        <f t="shared" si="0"/>
        <v>6.2905627066837058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1.1599999999999999</v>
      </c>
      <c r="Y14" s="22">
        <v>32326</v>
      </c>
      <c r="Z14" s="22">
        <v>10085</v>
      </c>
      <c r="AA14" s="22">
        <v>5335</v>
      </c>
      <c r="AB14" s="50">
        <v>47746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97</v>
      </c>
      <c r="I15" s="22">
        <v>172</v>
      </c>
      <c r="J15" s="22" t="s">
        <v>39</v>
      </c>
      <c r="K15" s="22">
        <v>269</v>
      </c>
      <c r="L15" s="22">
        <v>2.58</v>
      </c>
      <c r="M15" s="22">
        <v>4.5599999999999996</v>
      </c>
      <c r="N15" s="22" t="s">
        <v>39</v>
      </c>
      <c r="O15" s="22">
        <v>3.52</v>
      </c>
      <c r="P15" s="23">
        <v>2.99</v>
      </c>
      <c r="Q15" s="23">
        <v>5.29</v>
      </c>
      <c r="R15" s="23" t="s">
        <v>39</v>
      </c>
      <c r="S15" s="23">
        <f t="shared" si="0"/>
        <v>4.0827966083317069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1.1599999999999999</v>
      </c>
      <c r="Y15" s="22">
        <v>7012</v>
      </c>
      <c r="Z15" s="22">
        <v>11815</v>
      </c>
      <c r="AA15" s="22" t="s">
        <v>39</v>
      </c>
      <c r="AB15" s="50">
        <v>18827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254</v>
      </c>
      <c r="I16" s="22">
        <v>113</v>
      </c>
      <c r="J16" s="22">
        <v>6</v>
      </c>
      <c r="K16" s="22">
        <v>373</v>
      </c>
      <c r="L16" s="22">
        <v>5.69</v>
      </c>
      <c r="M16" s="22">
        <v>4.6500000000000004</v>
      </c>
      <c r="N16" s="22">
        <v>1.36</v>
      </c>
      <c r="O16" s="22">
        <v>4.58</v>
      </c>
      <c r="P16" s="23">
        <v>6.6</v>
      </c>
      <c r="Q16" s="23">
        <v>5.39</v>
      </c>
      <c r="R16" s="23">
        <v>1.58</v>
      </c>
      <c r="S16" s="23">
        <f t="shared" si="0"/>
        <v>5.3117577197149641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1.1599999999999999</v>
      </c>
      <c r="Y16" s="22">
        <v>9012</v>
      </c>
      <c r="Z16" s="22">
        <v>2749</v>
      </c>
      <c r="AA16" s="22">
        <v>762</v>
      </c>
      <c r="AB16" s="50">
        <v>12523</v>
      </c>
    </row>
    <row r="17" spans="1:28" x14ac:dyDescent="0.25">
      <c r="A17" s="58" t="s">
        <v>27</v>
      </c>
      <c r="B17" s="59"/>
      <c r="C17" s="22">
        <f>SUM(C7:C16)</f>
        <v>716</v>
      </c>
      <c r="D17" s="22">
        <f t="shared" ref="D17:AB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2074</v>
      </c>
      <c r="I17" s="22">
        <f t="shared" si="1"/>
        <v>640</v>
      </c>
      <c r="J17" s="22">
        <f t="shared" si="1"/>
        <v>81</v>
      </c>
      <c r="K17" s="22">
        <f t="shared" si="1"/>
        <v>2795</v>
      </c>
      <c r="L17" s="22"/>
      <c r="M17" s="22"/>
      <c r="N17" s="22"/>
      <c r="O17" s="22"/>
      <c r="P17" s="23">
        <f t="shared" ref="P17" si="2">Y17/T17</f>
        <v>4.8331160937889015</v>
      </c>
      <c r="Q17" s="23">
        <f t="shared" ref="Q17" si="3">Z17/U17</f>
        <v>4.8416395611665468</v>
      </c>
      <c r="R17" s="23">
        <f t="shared" ref="R17" si="4">AA17/V17</f>
        <v>3.7462628095424653</v>
      </c>
      <c r="S17" s="23">
        <f t="shared" ref="S17" si="5">AB17/W17</f>
        <v>4.6732720053513681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22">
        <v>1.1599999999999999</v>
      </c>
      <c r="Y17" s="22">
        <f t="shared" si="1"/>
        <v>99003</v>
      </c>
      <c r="Z17" s="22">
        <f t="shared" si="1"/>
        <v>35129</v>
      </c>
      <c r="AA17" s="22">
        <f t="shared" si="1"/>
        <v>18169</v>
      </c>
      <c r="AB17" s="50">
        <f t="shared" si="1"/>
        <v>152301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  <c r="F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F19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  <mergeCell ref="O5:O6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zoomScale="90" zoomScaleNormal="90" workbookViewId="0">
      <selection activeCell="S14" sqref="S14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7.5703125" customWidth="1"/>
    <col min="15" max="15" width="6.5703125" customWidth="1"/>
    <col min="24" max="24" width="7.140625" customWidth="1"/>
  </cols>
  <sheetData>
    <row r="1" spans="1:28" ht="15" customHeight="1" x14ac:dyDescent="0.25">
      <c r="A1" s="1" t="s">
        <v>31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x14ac:dyDescent="0.25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2" t="s">
        <v>55</v>
      </c>
      <c r="M5" s="72"/>
      <c r="N5" s="72"/>
      <c r="O5" s="73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46" t="s">
        <v>5</v>
      </c>
      <c r="M6" s="48" t="s">
        <v>6</v>
      </c>
      <c r="N6" s="48" t="s">
        <v>7</v>
      </c>
      <c r="O6" s="74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43</v>
      </c>
      <c r="I7" s="22">
        <v>27</v>
      </c>
      <c r="J7" s="22">
        <v>10</v>
      </c>
      <c r="K7" s="22">
        <v>80</v>
      </c>
      <c r="L7" s="22">
        <v>0.71</v>
      </c>
      <c r="M7" s="22">
        <v>3.25</v>
      </c>
      <c r="N7" s="22">
        <v>5.59</v>
      </c>
      <c r="O7" s="22">
        <v>1.98</v>
      </c>
      <c r="P7" s="23">
        <v>0.21</v>
      </c>
      <c r="Q7" s="23">
        <v>0.94</v>
      </c>
      <c r="R7" s="23">
        <v>1.62</v>
      </c>
      <c r="S7" s="23">
        <f>AB7/W7</f>
        <v>0.57746713263438176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0.28999999999999998</v>
      </c>
      <c r="Y7" s="22">
        <v>247</v>
      </c>
      <c r="Z7" s="22">
        <v>307</v>
      </c>
      <c r="AA7" s="22">
        <v>487</v>
      </c>
      <c r="AB7" s="50">
        <v>1041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70</v>
      </c>
      <c r="I8" s="22">
        <v>26</v>
      </c>
      <c r="J8" s="22">
        <v>9</v>
      </c>
      <c r="K8" s="22">
        <v>105</v>
      </c>
      <c r="L8" s="22">
        <v>0.77</v>
      </c>
      <c r="M8" s="22">
        <v>2.58</v>
      </c>
      <c r="N8" s="22">
        <v>6.98</v>
      </c>
      <c r="O8" s="22">
        <v>1.35</v>
      </c>
      <c r="P8" s="23">
        <v>0.22</v>
      </c>
      <c r="Q8" s="23">
        <v>0.75</v>
      </c>
      <c r="R8" s="23">
        <v>2.02</v>
      </c>
      <c r="S8" s="23">
        <f t="shared" ref="S8:S16" si="0">AB8/W8</f>
        <v>0.38966563625535294</v>
      </c>
      <c r="T8" s="22">
        <v>2888.2</v>
      </c>
      <c r="U8" s="22">
        <v>432.3</v>
      </c>
      <c r="V8" s="22">
        <v>205.6</v>
      </c>
      <c r="W8" s="22">
        <v>3526.1</v>
      </c>
      <c r="X8" s="22">
        <v>0.28999999999999998</v>
      </c>
      <c r="Y8" s="22">
        <v>635</v>
      </c>
      <c r="Z8" s="22">
        <v>324</v>
      </c>
      <c r="AA8" s="22">
        <v>415</v>
      </c>
      <c r="AB8" s="50">
        <v>1374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39</v>
      </c>
      <c r="I9" s="22">
        <v>21</v>
      </c>
      <c r="J9" s="22">
        <v>12</v>
      </c>
      <c r="K9" s="22">
        <v>72</v>
      </c>
      <c r="L9" s="22">
        <v>0.67</v>
      </c>
      <c r="M9" s="22">
        <v>2.76</v>
      </c>
      <c r="N9" s="22">
        <v>6.67</v>
      </c>
      <c r="O9" s="22">
        <v>1.57</v>
      </c>
      <c r="P9" s="23">
        <v>0.19</v>
      </c>
      <c r="Q9" s="23">
        <v>0.8</v>
      </c>
      <c r="R9" s="23">
        <v>1.93</v>
      </c>
      <c r="S9" s="23">
        <f t="shared" si="0"/>
        <v>0.45015722403045177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0.28999999999999998</v>
      </c>
      <c r="Y9" s="22">
        <v>275</v>
      </c>
      <c r="Z9" s="22">
        <v>116</v>
      </c>
      <c r="AA9" s="22">
        <v>425</v>
      </c>
      <c r="AB9" s="50">
        <v>816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72</v>
      </c>
      <c r="I10" s="22">
        <v>24</v>
      </c>
      <c r="J10" s="22" t="s">
        <v>39</v>
      </c>
      <c r="K10" s="22">
        <v>96</v>
      </c>
      <c r="L10" s="22">
        <v>1.53</v>
      </c>
      <c r="M10" s="22">
        <v>2.33</v>
      </c>
      <c r="N10" s="22" t="s">
        <v>39</v>
      </c>
      <c r="O10" s="22">
        <v>1.1100000000000001</v>
      </c>
      <c r="P10" s="23">
        <v>0.44</v>
      </c>
      <c r="Q10" s="23">
        <v>0.68</v>
      </c>
      <c r="R10" s="23" t="s">
        <v>39</v>
      </c>
      <c r="S10" s="23">
        <f t="shared" si="0"/>
        <v>0.32095288388194565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0.28999999999999998</v>
      </c>
      <c r="Y10" s="22">
        <v>470</v>
      </c>
      <c r="Z10" s="22">
        <v>77</v>
      </c>
      <c r="AA10" s="22" t="s">
        <v>39</v>
      </c>
      <c r="AB10" s="50">
        <v>547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146</v>
      </c>
      <c r="I11" s="22">
        <v>28</v>
      </c>
      <c r="J11" s="22">
        <v>5</v>
      </c>
      <c r="K11" s="22">
        <v>179</v>
      </c>
      <c r="L11" s="22">
        <v>1.7</v>
      </c>
      <c r="M11" s="22">
        <v>1.85</v>
      </c>
      <c r="N11" s="22">
        <v>1.47</v>
      </c>
      <c r="O11" s="22">
        <v>1.68</v>
      </c>
      <c r="P11" s="23">
        <v>0.49</v>
      </c>
      <c r="Q11" s="23">
        <v>0.54</v>
      </c>
      <c r="R11" s="23">
        <v>0.43</v>
      </c>
      <c r="S11" s="23">
        <f t="shared" si="0"/>
        <v>0.48654186973859109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0.28999999999999998</v>
      </c>
      <c r="Y11" s="22">
        <v>1148</v>
      </c>
      <c r="Z11" s="22">
        <v>311</v>
      </c>
      <c r="AA11" s="22">
        <v>298</v>
      </c>
      <c r="AB11" s="50">
        <v>1757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89</v>
      </c>
      <c r="I12" s="22">
        <v>31</v>
      </c>
      <c r="J12" s="22" t="s">
        <v>39</v>
      </c>
      <c r="K12" s="22">
        <v>120</v>
      </c>
      <c r="L12" s="22">
        <v>1.59</v>
      </c>
      <c r="M12" s="22">
        <v>2.91</v>
      </c>
      <c r="N12" s="22" t="s">
        <v>39</v>
      </c>
      <c r="O12" s="22">
        <v>1.0900000000000001</v>
      </c>
      <c r="P12" s="23">
        <v>0.46</v>
      </c>
      <c r="Q12" s="23">
        <v>0.84</v>
      </c>
      <c r="R12" s="23" t="s">
        <v>39</v>
      </c>
      <c r="S12" s="23">
        <f t="shared" si="0"/>
        <v>0.31446185170522029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0.28999999999999998</v>
      </c>
      <c r="Y12" s="22">
        <v>459</v>
      </c>
      <c r="Z12" s="22">
        <v>97</v>
      </c>
      <c r="AA12" s="22" t="s">
        <v>39</v>
      </c>
      <c r="AB12" s="50">
        <v>556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128</v>
      </c>
      <c r="I13" s="22">
        <v>59</v>
      </c>
      <c r="J13" s="22" t="s">
        <v>39</v>
      </c>
      <c r="K13" s="22">
        <v>187</v>
      </c>
      <c r="L13" s="22">
        <v>1.82</v>
      </c>
      <c r="M13" s="22">
        <v>5.89</v>
      </c>
      <c r="N13" s="22" t="s">
        <v>39</v>
      </c>
      <c r="O13" s="22">
        <v>1.58</v>
      </c>
      <c r="P13" s="23">
        <v>0.53</v>
      </c>
      <c r="Q13" s="23">
        <v>1.71</v>
      </c>
      <c r="R13" s="23" t="s">
        <v>39</v>
      </c>
      <c r="S13" s="23">
        <f t="shared" si="0"/>
        <v>0.45904826970071211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0.28999999999999998</v>
      </c>
      <c r="Y13" s="22">
        <v>1189</v>
      </c>
      <c r="Z13" s="22">
        <v>558</v>
      </c>
      <c r="AA13" s="22" t="s">
        <v>39</v>
      </c>
      <c r="AB13" s="50">
        <v>1747</v>
      </c>
    </row>
    <row r="14" spans="1:28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42</v>
      </c>
      <c r="I14" s="22">
        <v>27</v>
      </c>
      <c r="J14" s="22">
        <v>23</v>
      </c>
      <c r="K14" s="22">
        <v>92</v>
      </c>
      <c r="L14" s="22">
        <v>2.44</v>
      </c>
      <c r="M14" s="22">
        <v>2.06</v>
      </c>
      <c r="N14" s="22">
        <v>7.28</v>
      </c>
      <c r="O14" s="22">
        <v>2.64</v>
      </c>
      <c r="P14" s="23">
        <v>0.71</v>
      </c>
      <c r="Q14" s="23">
        <v>0.6</v>
      </c>
      <c r="R14" s="23">
        <v>2.11</v>
      </c>
      <c r="S14" s="23">
        <f t="shared" si="0"/>
        <v>0.76652481521982574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0.28999999999999998</v>
      </c>
      <c r="Y14" s="22">
        <v>3274</v>
      </c>
      <c r="Z14" s="22">
        <v>1487</v>
      </c>
      <c r="AA14" s="22">
        <v>1057</v>
      </c>
      <c r="AB14" s="50">
        <v>5818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38</v>
      </c>
      <c r="I15" s="22">
        <v>83</v>
      </c>
      <c r="J15" s="22" t="s">
        <v>39</v>
      </c>
      <c r="K15" s="22">
        <v>121</v>
      </c>
      <c r="L15" s="22">
        <v>1.01</v>
      </c>
      <c r="M15" s="22">
        <v>2.2000000000000002</v>
      </c>
      <c r="N15" s="22" t="s">
        <v>39</v>
      </c>
      <c r="O15" s="22">
        <v>1.58</v>
      </c>
      <c r="P15" s="23">
        <v>0.28999999999999998</v>
      </c>
      <c r="Q15" s="23">
        <v>0.64</v>
      </c>
      <c r="R15" s="23" t="s">
        <v>39</v>
      </c>
      <c r="S15" s="23">
        <f t="shared" si="0"/>
        <v>0.4573547589616811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0.28999999999999998</v>
      </c>
      <c r="Y15" s="22">
        <v>680</v>
      </c>
      <c r="Z15" s="22">
        <v>1429</v>
      </c>
      <c r="AA15" s="22" t="s">
        <v>39</v>
      </c>
      <c r="AB15" s="50">
        <v>2109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64</v>
      </c>
      <c r="I16" s="22">
        <v>66</v>
      </c>
      <c r="J16" s="22">
        <v>3</v>
      </c>
      <c r="K16" s="22">
        <v>133</v>
      </c>
      <c r="L16" s="22">
        <v>1.43</v>
      </c>
      <c r="M16" s="22">
        <v>2.72</v>
      </c>
      <c r="N16" s="22">
        <v>0.68</v>
      </c>
      <c r="O16" s="22">
        <v>1.56</v>
      </c>
      <c r="P16" s="23">
        <v>0.41</v>
      </c>
      <c r="Q16" s="23">
        <v>0.79</v>
      </c>
      <c r="R16" s="23">
        <v>0.2</v>
      </c>
      <c r="S16" s="23">
        <f t="shared" si="0"/>
        <v>0.44918561248727523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0.28999999999999998</v>
      </c>
      <c r="Y16" s="22">
        <v>560</v>
      </c>
      <c r="Z16" s="22">
        <v>403</v>
      </c>
      <c r="AA16" s="22">
        <v>96</v>
      </c>
      <c r="AB16" s="50">
        <v>1059</v>
      </c>
    </row>
    <row r="17" spans="1:28" x14ac:dyDescent="0.25">
      <c r="A17" s="58" t="s">
        <v>27</v>
      </c>
      <c r="B17" s="59"/>
      <c r="C17" s="22">
        <f>SUM(C7:C16)</f>
        <v>716</v>
      </c>
      <c r="D17" s="22">
        <f t="shared" ref="D17:AB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731</v>
      </c>
      <c r="I17" s="22">
        <f t="shared" si="1"/>
        <v>392</v>
      </c>
      <c r="J17" s="22">
        <f t="shared" si="1"/>
        <v>62</v>
      </c>
      <c r="K17" s="22">
        <f t="shared" si="1"/>
        <v>1185</v>
      </c>
      <c r="L17" s="22"/>
      <c r="M17" s="22"/>
      <c r="N17" s="22"/>
      <c r="O17" s="22"/>
      <c r="P17" s="23">
        <f t="shared" ref="P17" si="2">Y17/T17</f>
        <v>0.43628535024384529</v>
      </c>
      <c r="Q17" s="23">
        <f t="shared" ref="Q17" si="3">Z17/U17</f>
        <v>0.70414576327250666</v>
      </c>
      <c r="R17" s="23">
        <f t="shared" ref="R17" si="4">AA17/V17</f>
        <v>0.5727953153673272</v>
      </c>
      <c r="S17" s="23">
        <f t="shared" ref="S17" si="5">AB17/W17</f>
        <v>0.51623514105640411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22">
        <v>0.28999999999999998</v>
      </c>
      <c r="Y17" s="22">
        <f t="shared" si="1"/>
        <v>8937</v>
      </c>
      <c r="Z17" s="22">
        <f t="shared" si="1"/>
        <v>5109</v>
      </c>
      <c r="AA17" s="22">
        <f t="shared" si="1"/>
        <v>2778</v>
      </c>
      <c r="AB17" s="50">
        <f t="shared" si="1"/>
        <v>16824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  <c r="F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F19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  <mergeCell ref="O5:O6"/>
  </mergeCells>
  <pageMargins left="0.7" right="0.7" top="0.75" bottom="0.75" header="0.3" footer="0.3"/>
  <pageSetup paperSize="9" scale="4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topLeftCell="B1" zoomScale="90" zoomScaleNormal="90" workbookViewId="0">
      <selection activeCell="AC16" sqref="AC16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5" max="15" width="7.5703125" customWidth="1"/>
  </cols>
  <sheetData>
    <row r="1" spans="1:28" ht="15" customHeight="1" x14ac:dyDescent="0.25">
      <c r="A1" s="1" t="s">
        <v>32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thickBot="1" x14ac:dyDescent="0.3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7" t="s">
        <v>41</v>
      </c>
      <c r="M5" s="78"/>
      <c r="N5" s="79"/>
      <c r="O5" s="75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19" t="s">
        <v>5</v>
      </c>
      <c r="M6" s="20" t="s">
        <v>6</v>
      </c>
      <c r="N6" s="21" t="s">
        <v>7</v>
      </c>
      <c r="O6" s="76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221</v>
      </c>
      <c r="I7" s="22" t="s">
        <v>39</v>
      </c>
      <c r="J7" s="22" t="s">
        <v>39</v>
      </c>
      <c r="K7" s="22">
        <v>221</v>
      </c>
      <c r="L7" s="22">
        <v>3.67</v>
      </c>
      <c r="M7" s="22" t="s">
        <v>39</v>
      </c>
      <c r="N7" s="22" t="s">
        <v>39</v>
      </c>
      <c r="O7" s="22">
        <v>2.39</v>
      </c>
      <c r="P7" s="23">
        <v>1.87</v>
      </c>
      <c r="Q7" s="23" t="s">
        <v>39</v>
      </c>
      <c r="R7" s="23" t="s">
        <v>39</v>
      </c>
      <c r="S7" s="23">
        <f>AB7/W7</f>
        <v>1.2198369112997172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0.51</v>
      </c>
      <c r="Y7" s="22">
        <v>2199</v>
      </c>
      <c r="Z7" s="22" t="s">
        <v>39</v>
      </c>
      <c r="AA7" s="22" t="s">
        <v>39</v>
      </c>
      <c r="AB7" s="50">
        <v>2199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25</v>
      </c>
      <c r="I8" s="22" t="s">
        <v>39</v>
      </c>
      <c r="J8" s="22" t="s">
        <v>39</v>
      </c>
      <c r="K8" s="22">
        <v>25</v>
      </c>
      <c r="L8" s="22">
        <v>0.28000000000000003</v>
      </c>
      <c r="M8" s="22" t="s">
        <v>39</v>
      </c>
      <c r="N8" s="22" t="s">
        <v>39</v>
      </c>
      <c r="O8" s="22">
        <v>0.23</v>
      </c>
      <c r="P8" s="23">
        <v>0.14000000000000001</v>
      </c>
      <c r="Q8" s="23" t="s">
        <v>39</v>
      </c>
      <c r="R8" s="23" t="s">
        <v>39</v>
      </c>
      <c r="S8" s="23">
        <f t="shared" ref="S8:S16" si="0">AB8/W8</f>
        <v>0.11457417543461615</v>
      </c>
      <c r="T8" s="22">
        <v>2888.2</v>
      </c>
      <c r="U8" s="22">
        <v>432.3</v>
      </c>
      <c r="V8" s="22">
        <v>205.6</v>
      </c>
      <c r="W8" s="22">
        <v>3526.1</v>
      </c>
      <c r="X8" s="22">
        <v>0.51</v>
      </c>
      <c r="Y8" s="22">
        <v>404</v>
      </c>
      <c r="Z8" s="22" t="s">
        <v>39</v>
      </c>
      <c r="AA8" s="22" t="s">
        <v>39</v>
      </c>
      <c r="AB8" s="50">
        <v>404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352</v>
      </c>
      <c r="I9" s="22" t="s">
        <v>39</v>
      </c>
      <c r="J9" s="22" t="s">
        <v>39</v>
      </c>
      <c r="K9" s="22">
        <v>352</v>
      </c>
      <c r="L9" s="22">
        <v>6.02</v>
      </c>
      <c r="M9" s="22" t="s">
        <v>39</v>
      </c>
      <c r="N9" s="22" t="s">
        <v>39</v>
      </c>
      <c r="O9" s="22">
        <v>4.8099999999999996</v>
      </c>
      <c r="P9" s="23">
        <v>3.07</v>
      </c>
      <c r="Q9" s="23" t="s">
        <v>39</v>
      </c>
      <c r="R9" s="23" t="s">
        <v>39</v>
      </c>
      <c r="S9" s="23">
        <f t="shared" si="0"/>
        <v>2.4515915485187842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0.51</v>
      </c>
      <c r="Y9" s="22">
        <v>4444</v>
      </c>
      <c r="Z9" s="22" t="s">
        <v>39</v>
      </c>
      <c r="AA9" s="22" t="s">
        <v>39</v>
      </c>
      <c r="AB9" s="50">
        <v>4444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 t="s">
        <v>39</v>
      </c>
      <c r="I10" s="22" t="s">
        <v>39</v>
      </c>
      <c r="J10" s="22" t="s">
        <v>39</v>
      </c>
      <c r="K10" s="22" t="s">
        <v>39</v>
      </c>
      <c r="L10" s="22" t="s">
        <v>39</v>
      </c>
      <c r="M10" s="22" t="s">
        <v>39</v>
      </c>
      <c r="N10" s="22" t="s">
        <v>39</v>
      </c>
      <c r="O10" s="22" t="s">
        <v>39</v>
      </c>
      <c r="P10" s="23" t="s">
        <v>39</v>
      </c>
      <c r="Q10" s="23" t="s">
        <v>39</v>
      </c>
      <c r="R10" s="23" t="s">
        <v>39</v>
      </c>
      <c r="S10" s="23">
        <f t="shared" si="0"/>
        <v>0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0.51</v>
      </c>
      <c r="Y10" s="22" t="s">
        <v>39</v>
      </c>
      <c r="Z10" s="22" t="s">
        <v>39</v>
      </c>
      <c r="AA10" s="22" t="s">
        <v>39</v>
      </c>
      <c r="AB10" s="50">
        <v>0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334</v>
      </c>
      <c r="I11" s="22" t="s">
        <v>39</v>
      </c>
      <c r="J11" s="22" t="s">
        <v>39</v>
      </c>
      <c r="K11" s="22">
        <v>334</v>
      </c>
      <c r="L11" s="22">
        <v>3.89</v>
      </c>
      <c r="M11" s="22" t="s">
        <v>39</v>
      </c>
      <c r="N11" s="22" t="s">
        <v>39</v>
      </c>
      <c r="O11" s="22">
        <v>2.52</v>
      </c>
      <c r="P11" s="23">
        <v>1.98</v>
      </c>
      <c r="Q11" s="23" t="s">
        <v>39</v>
      </c>
      <c r="R11" s="23" t="s">
        <v>39</v>
      </c>
      <c r="S11" s="23">
        <f t="shared" si="0"/>
        <v>1.2843376163048295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0.51</v>
      </c>
      <c r="Y11" s="22">
        <v>4638</v>
      </c>
      <c r="Z11" s="22" t="s">
        <v>39</v>
      </c>
      <c r="AA11" s="22" t="s">
        <v>39</v>
      </c>
      <c r="AB11" s="50">
        <v>4638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23</v>
      </c>
      <c r="I12" s="22" t="s">
        <v>39</v>
      </c>
      <c r="J12" s="22" t="s">
        <v>39</v>
      </c>
      <c r="K12" s="22">
        <v>23</v>
      </c>
      <c r="L12" s="22">
        <v>0.41</v>
      </c>
      <c r="M12" s="22" t="s">
        <v>39</v>
      </c>
      <c r="N12" s="22" t="s">
        <v>39</v>
      </c>
      <c r="O12" s="22">
        <v>0.23</v>
      </c>
      <c r="P12" s="23">
        <v>0.21</v>
      </c>
      <c r="Q12" s="23" t="s">
        <v>39</v>
      </c>
      <c r="R12" s="23" t="s">
        <v>39</v>
      </c>
      <c r="S12" s="23">
        <f t="shared" si="0"/>
        <v>0.11820598382444432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0.51</v>
      </c>
      <c r="Y12" s="22">
        <v>209</v>
      </c>
      <c r="Z12" s="22" t="s">
        <v>39</v>
      </c>
      <c r="AA12" s="22" t="s">
        <v>39</v>
      </c>
      <c r="AB12" s="50">
        <v>209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111</v>
      </c>
      <c r="I13" s="22">
        <v>2</v>
      </c>
      <c r="J13" s="22" t="s">
        <v>39</v>
      </c>
      <c r="K13" s="22">
        <v>113</v>
      </c>
      <c r="L13" s="22">
        <v>1.58</v>
      </c>
      <c r="M13" s="22">
        <v>0.2</v>
      </c>
      <c r="N13" s="22" t="s">
        <v>39</v>
      </c>
      <c r="O13" s="22">
        <v>0.95</v>
      </c>
      <c r="P13" s="23">
        <v>0.81</v>
      </c>
      <c r="Q13" s="23">
        <v>0.1</v>
      </c>
      <c r="R13" s="23" t="s">
        <v>39</v>
      </c>
      <c r="S13" s="23">
        <f t="shared" si="0"/>
        <v>0.48611293585936888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0.51</v>
      </c>
      <c r="Y13" s="22">
        <v>1817</v>
      </c>
      <c r="Z13" s="22">
        <v>33</v>
      </c>
      <c r="AA13" s="22" t="s">
        <v>39</v>
      </c>
      <c r="AB13" s="50">
        <v>1850</v>
      </c>
    </row>
    <row r="14" spans="1:28" ht="15" customHeight="1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122</v>
      </c>
      <c r="I14" s="22" t="s">
        <v>39</v>
      </c>
      <c r="J14" s="22" t="s">
        <v>39</v>
      </c>
      <c r="K14" s="22">
        <v>122</v>
      </c>
      <c r="L14" s="22">
        <v>7.08</v>
      </c>
      <c r="M14" s="22" t="s">
        <v>39</v>
      </c>
      <c r="N14" s="22" t="s">
        <v>39</v>
      </c>
      <c r="O14" s="22">
        <v>4.3</v>
      </c>
      <c r="P14" s="23">
        <v>3.61</v>
      </c>
      <c r="Q14" s="23" t="s">
        <v>39</v>
      </c>
      <c r="R14" s="23" t="s">
        <v>39</v>
      </c>
      <c r="S14" s="23">
        <f t="shared" si="0"/>
        <v>0.12516304133015374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0.51</v>
      </c>
      <c r="Y14" s="22">
        <v>16647</v>
      </c>
      <c r="Z14" s="22" t="s">
        <v>39</v>
      </c>
      <c r="AA14" s="22" t="s">
        <v>39</v>
      </c>
      <c r="AB14" s="50">
        <v>950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22</v>
      </c>
      <c r="I15" s="22" t="s">
        <v>39</v>
      </c>
      <c r="J15" s="22" t="s">
        <v>39</v>
      </c>
      <c r="K15" s="22">
        <v>22</v>
      </c>
      <c r="L15" s="22">
        <v>0.57999999999999996</v>
      </c>
      <c r="M15" s="22" t="s">
        <v>39</v>
      </c>
      <c r="N15" s="22" t="s">
        <v>39</v>
      </c>
      <c r="O15" s="22">
        <v>0.28999999999999998</v>
      </c>
      <c r="P15" s="23">
        <v>0.3</v>
      </c>
      <c r="Q15" s="23" t="s">
        <v>39</v>
      </c>
      <c r="R15" s="23" t="s">
        <v>39</v>
      </c>
      <c r="S15" s="23">
        <f t="shared" si="0"/>
        <v>0.1526684449070761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0.51</v>
      </c>
      <c r="Y15" s="22">
        <v>704</v>
      </c>
      <c r="Z15" s="22" t="s">
        <v>39</v>
      </c>
      <c r="AA15" s="22" t="s">
        <v>39</v>
      </c>
      <c r="AB15" s="50">
        <v>704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62</v>
      </c>
      <c r="I16" s="22" t="s">
        <v>39</v>
      </c>
      <c r="J16" s="22" t="s">
        <v>39</v>
      </c>
      <c r="K16" s="22">
        <v>62</v>
      </c>
      <c r="L16" s="22">
        <v>1.39</v>
      </c>
      <c r="M16" s="22" t="s">
        <v>39</v>
      </c>
      <c r="N16" s="22" t="s">
        <v>39</v>
      </c>
      <c r="O16" s="22">
        <v>0.81</v>
      </c>
      <c r="P16" s="23">
        <v>0.71</v>
      </c>
      <c r="Q16" s="23" t="s">
        <v>39</v>
      </c>
      <c r="R16" s="23" t="s">
        <v>39</v>
      </c>
      <c r="S16" s="23">
        <f t="shared" si="0"/>
        <v>0.41143535799117747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0.51</v>
      </c>
      <c r="Y16" s="22">
        <v>970</v>
      </c>
      <c r="Z16" s="22" t="s">
        <v>39</v>
      </c>
      <c r="AA16" s="22" t="s">
        <v>39</v>
      </c>
      <c r="AB16" s="50">
        <v>970</v>
      </c>
    </row>
    <row r="17" spans="1:28" x14ac:dyDescent="0.25">
      <c r="A17" s="58" t="s">
        <v>27</v>
      </c>
      <c r="B17" s="59"/>
      <c r="C17" s="22">
        <f>SUM(C7:C16)</f>
        <v>716</v>
      </c>
      <c r="D17" s="22">
        <f t="shared" ref="D17:AB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1272</v>
      </c>
      <c r="I17" s="22">
        <f t="shared" si="1"/>
        <v>2</v>
      </c>
      <c r="J17" s="22">
        <f t="shared" si="1"/>
        <v>0</v>
      </c>
      <c r="K17" s="22">
        <f t="shared" si="1"/>
        <v>1274</v>
      </c>
      <c r="L17" s="22"/>
      <c r="M17" s="22"/>
      <c r="N17" s="22"/>
      <c r="O17" s="22"/>
      <c r="P17" s="23">
        <f t="shared" ref="P17" si="2">Y17/T17</f>
        <v>1.5637341769062161</v>
      </c>
      <c r="Q17" s="23">
        <v>0</v>
      </c>
      <c r="R17" s="23">
        <v>0</v>
      </c>
      <c r="S17" s="23">
        <f t="shared" ref="S17" si="3">AB17/W17</f>
        <v>0.50224303309624485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22">
        <v>0.51</v>
      </c>
      <c r="Y17" s="22">
        <f t="shared" si="1"/>
        <v>32032</v>
      </c>
      <c r="Z17" s="22">
        <f t="shared" si="1"/>
        <v>33</v>
      </c>
      <c r="AA17" s="22">
        <f t="shared" si="1"/>
        <v>0</v>
      </c>
      <c r="AB17" s="50">
        <f t="shared" si="1"/>
        <v>16368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  <c r="F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F19"/>
    <mergeCell ref="O5:O6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</mergeCells>
  <pageMargins left="0.7" right="0.7" top="0.75" bottom="0.75" header="0.3" footer="0.3"/>
  <pageSetup paperSize="9" scale="4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workbookViewId="0">
      <selection activeCell="S19" sqref="S19"/>
    </sheetView>
  </sheetViews>
  <sheetFormatPr defaultRowHeight="15" x14ac:dyDescent="0.25"/>
  <cols>
    <col min="1" max="1" width="5.42578125" style="13" customWidth="1"/>
    <col min="2" max="2" width="25.42578125" customWidth="1"/>
    <col min="3" max="3" width="7.5703125" customWidth="1"/>
    <col min="4" max="4" width="7.28515625" customWidth="1"/>
    <col min="5" max="5" width="6.7109375" customWidth="1"/>
    <col min="6" max="6" width="7.28515625" customWidth="1"/>
    <col min="7" max="7" width="7.85546875" customWidth="1"/>
    <col min="8" max="8" width="7.7109375" customWidth="1"/>
    <col min="9" max="9" width="8.140625" customWidth="1"/>
    <col min="10" max="10" width="7.42578125" customWidth="1"/>
    <col min="11" max="11" width="8" customWidth="1"/>
    <col min="12" max="12" width="7.28515625" customWidth="1"/>
    <col min="13" max="13" width="7.5703125" customWidth="1"/>
    <col min="14" max="14" width="8.28515625" customWidth="1"/>
    <col min="15" max="15" width="7.5703125" customWidth="1"/>
  </cols>
  <sheetData>
    <row r="1" spans="1:28" ht="15" customHeight="1" x14ac:dyDescent="0.25">
      <c r="A1" s="1" t="s">
        <v>56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thickBot="1" x14ac:dyDescent="0.3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7" t="s">
        <v>41</v>
      </c>
      <c r="M5" s="78"/>
      <c r="N5" s="79"/>
      <c r="O5" s="75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19" t="s">
        <v>5</v>
      </c>
      <c r="M6" s="20" t="s">
        <v>6</v>
      </c>
      <c r="N6" s="21" t="s">
        <v>7</v>
      </c>
      <c r="O6" s="76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 t="s">
        <v>39</v>
      </c>
      <c r="I7" s="22" t="s">
        <v>39</v>
      </c>
      <c r="J7" s="22" t="s">
        <v>39</v>
      </c>
      <c r="K7" s="22" t="s">
        <v>39</v>
      </c>
      <c r="L7" s="22" t="s">
        <v>39</v>
      </c>
      <c r="M7" s="22" t="s">
        <v>39</v>
      </c>
      <c r="N7" s="22" t="s">
        <v>39</v>
      </c>
      <c r="O7" s="22" t="s">
        <v>39</v>
      </c>
      <c r="P7" s="23" t="s">
        <v>39</v>
      </c>
      <c r="Q7" s="23" t="s">
        <v>39</v>
      </c>
      <c r="R7" s="23" t="s">
        <v>39</v>
      </c>
      <c r="S7" s="23" t="s">
        <v>39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0.35</v>
      </c>
      <c r="Y7" s="22" t="s">
        <v>39</v>
      </c>
      <c r="Z7" s="22" t="s">
        <v>39</v>
      </c>
      <c r="AA7" s="22" t="s">
        <v>39</v>
      </c>
      <c r="AB7" s="50">
        <v>0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 t="s">
        <v>39</v>
      </c>
      <c r="I8" s="22" t="s">
        <v>39</v>
      </c>
      <c r="J8" s="22" t="s">
        <v>39</v>
      </c>
      <c r="K8" s="22" t="s">
        <v>39</v>
      </c>
      <c r="L8" s="22" t="s">
        <v>39</v>
      </c>
      <c r="M8" s="22" t="s">
        <v>39</v>
      </c>
      <c r="N8" s="22" t="s">
        <v>39</v>
      </c>
      <c r="O8" s="22" t="s">
        <v>39</v>
      </c>
      <c r="P8" s="23" t="s">
        <v>39</v>
      </c>
      <c r="Q8" s="23" t="s">
        <v>39</v>
      </c>
      <c r="R8" s="23" t="s">
        <v>39</v>
      </c>
      <c r="S8" s="23" t="s">
        <v>39</v>
      </c>
      <c r="T8" s="22">
        <v>2888.2</v>
      </c>
      <c r="U8" s="22">
        <v>432.3</v>
      </c>
      <c r="V8" s="22">
        <v>205.6</v>
      </c>
      <c r="W8" s="22">
        <v>3526.1</v>
      </c>
      <c r="X8" s="22">
        <v>0.35</v>
      </c>
      <c r="Y8" s="22" t="s">
        <v>39</v>
      </c>
      <c r="Z8" s="22" t="s">
        <v>39</v>
      </c>
      <c r="AA8" s="22" t="s">
        <v>39</v>
      </c>
      <c r="AB8" s="50">
        <v>0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5</v>
      </c>
      <c r="I9" s="22" t="s">
        <v>39</v>
      </c>
      <c r="J9" s="22" t="s">
        <v>39</v>
      </c>
      <c r="K9" s="22">
        <v>5</v>
      </c>
      <c r="L9" s="22">
        <v>0.09</v>
      </c>
      <c r="M9" s="22" t="s">
        <v>39</v>
      </c>
      <c r="N9" s="22" t="s">
        <v>39</v>
      </c>
      <c r="O9" s="22">
        <v>7.0000000000000007E-2</v>
      </c>
      <c r="P9" s="23">
        <v>0.03</v>
      </c>
      <c r="Q9" s="23" t="s">
        <v>39</v>
      </c>
      <c r="R9" s="23" t="s">
        <v>39</v>
      </c>
      <c r="S9" s="23">
        <f>AB9/W9</f>
        <v>2.3721520383957632E-2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0.35</v>
      </c>
      <c r="Y9" s="22">
        <v>43</v>
      </c>
      <c r="Z9" s="22" t="s">
        <v>39</v>
      </c>
      <c r="AA9" s="22" t="s">
        <v>39</v>
      </c>
      <c r="AB9" s="50">
        <v>43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 t="s">
        <v>39</v>
      </c>
      <c r="I10" s="22" t="s">
        <v>39</v>
      </c>
      <c r="J10" s="22" t="s">
        <v>39</v>
      </c>
      <c r="K10" s="22" t="s">
        <v>39</v>
      </c>
      <c r="L10" s="22" t="s">
        <v>39</v>
      </c>
      <c r="M10" s="22" t="s">
        <v>39</v>
      </c>
      <c r="N10" s="22" t="s">
        <v>39</v>
      </c>
      <c r="O10" s="22" t="s">
        <v>39</v>
      </c>
      <c r="P10" s="23" t="s">
        <v>39</v>
      </c>
      <c r="Q10" s="23" t="s">
        <v>39</v>
      </c>
      <c r="R10" s="23" t="s">
        <v>39</v>
      </c>
      <c r="S10" s="23" t="s">
        <v>39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0.35</v>
      </c>
      <c r="Y10" s="22" t="s">
        <v>39</v>
      </c>
      <c r="Z10" s="22" t="s">
        <v>39</v>
      </c>
      <c r="AA10" s="22" t="s">
        <v>39</v>
      </c>
      <c r="AB10" s="50">
        <v>0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 t="s">
        <v>39</v>
      </c>
      <c r="P11" s="23" t="s">
        <v>39</v>
      </c>
      <c r="Q11" s="23" t="s">
        <v>39</v>
      </c>
      <c r="R11" s="23" t="s">
        <v>39</v>
      </c>
      <c r="S11" s="23" t="s">
        <v>39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0.35</v>
      </c>
      <c r="Y11" s="22" t="s">
        <v>39</v>
      </c>
      <c r="Z11" s="22" t="s">
        <v>39</v>
      </c>
      <c r="AA11" s="22" t="s">
        <v>39</v>
      </c>
      <c r="AB11" s="50">
        <v>0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 t="s">
        <v>39</v>
      </c>
      <c r="P12" s="23" t="s">
        <v>39</v>
      </c>
      <c r="Q12" s="23" t="s">
        <v>39</v>
      </c>
      <c r="R12" s="23" t="s">
        <v>39</v>
      </c>
      <c r="S12" s="23" t="s">
        <v>39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0.35</v>
      </c>
      <c r="Y12" s="22" t="s">
        <v>39</v>
      </c>
      <c r="Z12" s="22" t="s">
        <v>39</v>
      </c>
      <c r="AA12" s="22" t="s">
        <v>39</v>
      </c>
      <c r="AB12" s="50" t="s">
        <v>39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3" t="s">
        <v>39</v>
      </c>
      <c r="Q13" s="23" t="s">
        <v>39</v>
      </c>
      <c r="R13" s="23" t="s">
        <v>39</v>
      </c>
      <c r="S13" s="23" t="s">
        <v>39</v>
      </c>
      <c r="T13" s="22" t="s">
        <v>39</v>
      </c>
      <c r="U13" s="22" t="s">
        <v>39</v>
      </c>
      <c r="V13" s="22" t="s">
        <v>39</v>
      </c>
      <c r="W13" s="22" t="s">
        <v>39</v>
      </c>
      <c r="X13" s="22">
        <v>0.35</v>
      </c>
      <c r="Y13" s="22" t="s">
        <v>39</v>
      </c>
      <c r="Z13" s="22" t="s">
        <v>39</v>
      </c>
      <c r="AA13" s="22" t="s">
        <v>39</v>
      </c>
      <c r="AB13" s="50" t="s">
        <v>39</v>
      </c>
    </row>
    <row r="14" spans="1:28" ht="15" customHeight="1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 t="s">
        <v>39</v>
      </c>
      <c r="P14" s="23" t="s">
        <v>39</v>
      </c>
      <c r="Q14" s="23" t="s">
        <v>39</v>
      </c>
      <c r="R14" s="23" t="s">
        <v>39</v>
      </c>
      <c r="S14" s="23" t="s">
        <v>39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0.35</v>
      </c>
      <c r="Y14" s="22" t="s">
        <v>39</v>
      </c>
      <c r="Z14" s="22" t="s">
        <v>39</v>
      </c>
      <c r="AA14" s="22" t="s">
        <v>39</v>
      </c>
      <c r="AB14" s="50" t="s">
        <v>39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3" t="s">
        <v>39</v>
      </c>
      <c r="Q15" s="23" t="s">
        <v>39</v>
      </c>
      <c r="R15" s="23" t="s">
        <v>39</v>
      </c>
      <c r="S15" s="23" t="s">
        <v>39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0.35</v>
      </c>
      <c r="Y15" s="22" t="s">
        <v>39</v>
      </c>
      <c r="Z15" s="22" t="s">
        <v>39</v>
      </c>
      <c r="AA15" s="22" t="s">
        <v>39</v>
      </c>
      <c r="AB15" s="50" t="s">
        <v>39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 t="s">
        <v>39</v>
      </c>
      <c r="P16" s="23" t="s">
        <v>39</v>
      </c>
      <c r="Q16" s="23" t="s">
        <v>39</v>
      </c>
      <c r="R16" s="23" t="s">
        <v>39</v>
      </c>
      <c r="S16" s="23" t="s">
        <v>39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0.35</v>
      </c>
      <c r="Y16" s="22" t="s">
        <v>39</v>
      </c>
      <c r="Z16" s="22" t="s">
        <v>39</v>
      </c>
      <c r="AA16" s="22" t="s">
        <v>39</v>
      </c>
      <c r="AB16" s="50" t="s">
        <v>39</v>
      </c>
    </row>
    <row r="17" spans="1:28" x14ac:dyDescent="0.25">
      <c r="A17" s="58" t="s">
        <v>27</v>
      </c>
      <c r="B17" s="59"/>
      <c r="C17" s="22">
        <f>SUM(C7:C16)</f>
        <v>716</v>
      </c>
      <c r="D17" s="22">
        <f t="shared" ref="D17:AB17" si="0">SUM(D7:D16)</f>
        <v>5681.04</v>
      </c>
      <c r="E17" s="22">
        <f t="shared" si="0"/>
        <v>1472.71</v>
      </c>
      <c r="F17" s="22">
        <f t="shared" si="0"/>
        <v>183.4</v>
      </c>
      <c r="G17" s="22">
        <f t="shared" si="0"/>
        <v>7337.1500000000005</v>
      </c>
      <c r="H17" s="22">
        <f t="shared" si="0"/>
        <v>5</v>
      </c>
      <c r="I17" s="22">
        <f t="shared" si="0"/>
        <v>0</v>
      </c>
      <c r="J17" s="22">
        <f t="shared" si="0"/>
        <v>0</v>
      </c>
      <c r="K17" s="22">
        <f t="shared" si="0"/>
        <v>5</v>
      </c>
      <c r="L17" s="22"/>
      <c r="M17" s="22"/>
      <c r="N17" s="22"/>
      <c r="O17" s="22"/>
      <c r="P17" s="23">
        <f t="shared" ref="P17" si="1">Y17/T17</f>
        <v>2.3573398242411284E-3</v>
      </c>
      <c r="Q17" s="23">
        <v>0</v>
      </c>
      <c r="R17" s="23">
        <v>0</v>
      </c>
      <c r="S17" s="23">
        <f t="shared" ref="S17" si="2">AB17/W17</f>
        <v>1.4938803019722694E-3</v>
      </c>
      <c r="T17" s="22">
        <f t="shared" si="0"/>
        <v>18240.900000000001</v>
      </c>
      <c r="U17" s="22">
        <f t="shared" si="0"/>
        <v>6929.2000000000007</v>
      </c>
      <c r="V17" s="22">
        <f t="shared" si="0"/>
        <v>3614</v>
      </c>
      <c r="W17" s="22">
        <f t="shared" si="0"/>
        <v>28784.1</v>
      </c>
      <c r="X17" s="22">
        <v>0.51</v>
      </c>
      <c r="Y17" s="22">
        <f t="shared" si="0"/>
        <v>43</v>
      </c>
      <c r="Z17" s="22">
        <f t="shared" si="0"/>
        <v>0</v>
      </c>
      <c r="AA17" s="22">
        <f t="shared" si="0"/>
        <v>0</v>
      </c>
      <c r="AB17" s="50">
        <f t="shared" si="0"/>
        <v>43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  <c r="F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Y5:AB5"/>
    <mergeCell ref="A17:B17"/>
    <mergeCell ref="A5:A6"/>
    <mergeCell ref="B5:B6"/>
    <mergeCell ref="C5:C6"/>
    <mergeCell ref="D5:G5"/>
    <mergeCell ref="H5:K5"/>
    <mergeCell ref="L5:N5"/>
    <mergeCell ref="B19:F19"/>
    <mergeCell ref="O5:O6"/>
    <mergeCell ref="P5:S5"/>
    <mergeCell ref="T5:W5"/>
    <mergeCell ref="X5:X6"/>
  </mergeCells>
  <pageMargins left="0.7" right="0.7" top="0.75" bottom="0.75" header="0.3" footer="0.3"/>
  <pageSetup paperSize="9" scale="5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zoomScale="90" zoomScaleNormal="90" workbookViewId="0">
      <selection activeCell="S20" sqref="S20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7.42578125" customWidth="1"/>
    <col min="15" max="15" width="6.140625" customWidth="1"/>
  </cols>
  <sheetData>
    <row r="1" spans="1:28" ht="15" customHeight="1" x14ac:dyDescent="0.25">
      <c r="A1" s="1" t="s">
        <v>33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thickBot="1" x14ac:dyDescent="0.3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7" t="s">
        <v>41</v>
      </c>
      <c r="M5" s="78"/>
      <c r="N5" s="79"/>
      <c r="O5" s="75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19" t="s">
        <v>5</v>
      </c>
      <c r="M6" s="20" t="s">
        <v>6</v>
      </c>
      <c r="N6" s="21" t="s">
        <v>7</v>
      </c>
      <c r="O6" s="76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26</v>
      </c>
      <c r="I7" s="22">
        <v>3</v>
      </c>
      <c r="J7" s="22">
        <v>2</v>
      </c>
      <c r="K7" s="22">
        <v>31</v>
      </c>
      <c r="L7" s="22">
        <v>0.43</v>
      </c>
      <c r="M7" s="22">
        <v>0.36</v>
      </c>
      <c r="N7" s="22">
        <v>1.1200000000000001</v>
      </c>
      <c r="O7" s="22">
        <v>0.53</v>
      </c>
      <c r="P7" s="23">
        <v>0.05</v>
      </c>
      <c r="Q7" s="23">
        <v>0.04</v>
      </c>
      <c r="R7" s="23">
        <v>0.12</v>
      </c>
      <c r="S7" s="23">
        <f>AB7/W7</f>
        <v>5.9910134797803292E-2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0.11</v>
      </c>
      <c r="Y7" s="22">
        <v>59</v>
      </c>
      <c r="Z7" s="22">
        <v>13</v>
      </c>
      <c r="AA7" s="22">
        <v>36</v>
      </c>
      <c r="AB7" s="50">
        <v>108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51</v>
      </c>
      <c r="I8" s="22">
        <v>2</v>
      </c>
      <c r="J8" s="22">
        <v>1</v>
      </c>
      <c r="K8" s="22">
        <v>54</v>
      </c>
      <c r="L8" s="22">
        <v>0.56000000000000005</v>
      </c>
      <c r="M8" s="22">
        <v>0.2</v>
      </c>
      <c r="N8" s="22">
        <v>0.78</v>
      </c>
      <c r="O8" s="22">
        <v>0.53</v>
      </c>
      <c r="P8" s="23">
        <v>0.06</v>
      </c>
      <c r="Q8" s="23">
        <v>0.02</v>
      </c>
      <c r="R8" s="23">
        <v>0.09</v>
      </c>
      <c r="S8" s="23">
        <f t="shared" ref="S8:S16" si="0">AB8/W8</f>
        <v>5.7003488273162983E-2</v>
      </c>
      <c r="T8" s="22">
        <v>2888.2</v>
      </c>
      <c r="U8" s="22">
        <v>432.3</v>
      </c>
      <c r="V8" s="22">
        <v>205.6</v>
      </c>
      <c r="W8" s="22">
        <v>3526.1</v>
      </c>
      <c r="X8" s="22">
        <v>0.11</v>
      </c>
      <c r="Y8" s="22">
        <v>173</v>
      </c>
      <c r="Z8" s="22">
        <v>9</v>
      </c>
      <c r="AA8" s="22">
        <v>19</v>
      </c>
      <c r="AB8" s="50">
        <v>201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19</v>
      </c>
      <c r="I9" s="22">
        <v>1</v>
      </c>
      <c r="J9" s="22">
        <v>7</v>
      </c>
      <c r="K9" s="22">
        <v>27</v>
      </c>
      <c r="L9" s="22">
        <v>0.32</v>
      </c>
      <c r="M9" s="22">
        <v>0.13</v>
      </c>
      <c r="N9" s="22">
        <v>3.89</v>
      </c>
      <c r="O9" s="22">
        <v>0.74</v>
      </c>
      <c r="P9" s="23">
        <v>0.04</v>
      </c>
      <c r="Q9" s="23">
        <v>0.01</v>
      </c>
      <c r="R9" s="23">
        <v>0.43</v>
      </c>
      <c r="S9" s="23">
        <f t="shared" si="0"/>
        <v>8.4956142770452908E-2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0.11</v>
      </c>
      <c r="Y9" s="22">
        <v>58</v>
      </c>
      <c r="Z9" s="22">
        <v>1</v>
      </c>
      <c r="AA9" s="22">
        <v>95</v>
      </c>
      <c r="AB9" s="50">
        <v>154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18</v>
      </c>
      <c r="I10" s="22">
        <v>4</v>
      </c>
      <c r="J10" s="22">
        <v>1</v>
      </c>
      <c r="K10" s="22">
        <v>23</v>
      </c>
      <c r="L10" s="22">
        <v>0.38</v>
      </c>
      <c r="M10" s="22">
        <v>0.39</v>
      </c>
      <c r="N10" s="22">
        <v>2.5</v>
      </c>
      <c r="O10" s="22">
        <v>1.03</v>
      </c>
      <c r="P10" s="23">
        <v>0.04</v>
      </c>
      <c r="Q10" s="23">
        <v>0.04</v>
      </c>
      <c r="R10" s="23">
        <v>0.28000000000000003</v>
      </c>
      <c r="S10" s="23">
        <f t="shared" si="0"/>
        <v>0.11441647597254005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0.11</v>
      </c>
      <c r="Y10" s="22">
        <v>43</v>
      </c>
      <c r="Z10" s="22">
        <v>5</v>
      </c>
      <c r="AA10" s="22">
        <v>147</v>
      </c>
      <c r="AB10" s="50">
        <v>195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5</v>
      </c>
      <c r="I11" s="22">
        <v>56</v>
      </c>
      <c r="J11" s="22" t="s">
        <v>39</v>
      </c>
      <c r="K11" s="22">
        <v>61</v>
      </c>
      <c r="L11" s="22">
        <v>0.06</v>
      </c>
      <c r="M11" s="22">
        <v>3.69</v>
      </c>
      <c r="N11" s="22" t="s">
        <v>39</v>
      </c>
      <c r="O11" s="22">
        <v>0.63</v>
      </c>
      <c r="P11" s="23">
        <v>0.01</v>
      </c>
      <c r="Q11" s="23">
        <v>0.41</v>
      </c>
      <c r="R11" s="23" t="s">
        <v>39</v>
      </c>
      <c r="S11" s="23">
        <f t="shared" si="0"/>
        <v>7.1721311475409846E-2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0.11</v>
      </c>
      <c r="Y11" s="22">
        <v>23</v>
      </c>
      <c r="Z11" s="22">
        <v>236</v>
      </c>
      <c r="AA11" s="22" t="s">
        <v>39</v>
      </c>
      <c r="AB11" s="50">
        <v>259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28</v>
      </c>
      <c r="I12" s="22">
        <v>5</v>
      </c>
      <c r="J12" s="22" t="s">
        <v>39</v>
      </c>
      <c r="K12" s="22">
        <v>33</v>
      </c>
      <c r="L12" s="22">
        <v>0.5</v>
      </c>
      <c r="M12" s="22">
        <v>0.47</v>
      </c>
      <c r="N12" s="22" t="s">
        <v>39</v>
      </c>
      <c r="O12" s="22">
        <v>0.31</v>
      </c>
      <c r="P12" s="23">
        <v>0.06</v>
      </c>
      <c r="Q12" s="23">
        <v>0.05</v>
      </c>
      <c r="R12" s="23" t="s">
        <v>39</v>
      </c>
      <c r="S12" s="23">
        <f t="shared" si="0"/>
        <v>3.7328205418245573E-2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0.11</v>
      </c>
      <c r="Y12" s="22">
        <v>60</v>
      </c>
      <c r="Z12" s="22">
        <v>6</v>
      </c>
      <c r="AA12" s="22" t="s">
        <v>39</v>
      </c>
      <c r="AB12" s="50">
        <v>66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21</v>
      </c>
      <c r="I13" s="22">
        <v>1</v>
      </c>
      <c r="J13" s="22" t="s">
        <v>39</v>
      </c>
      <c r="K13" s="22">
        <v>22</v>
      </c>
      <c r="L13" s="22">
        <v>0.3</v>
      </c>
      <c r="M13" s="22">
        <v>0.1</v>
      </c>
      <c r="N13" s="22" t="s">
        <v>39</v>
      </c>
      <c r="O13" s="22">
        <v>0.19</v>
      </c>
      <c r="P13" s="23">
        <v>0.03</v>
      </c>
      <c r="Q13" s="23">
        <v>0.01</v>
      </c>
      <c r="R13" s="23" t="s">
        <v>39</v>
      </c>
      <c r="S13" s="23">
        <f t="shared" si="0"/>
        <v>1.8393462437922066E-2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0.11</v>
      </c>
      <c r="Y13" s="22">
        <v>67</v>
      </c>
      <c r="Z13" s="22">
        <v>3</v>
      </c>
      <c r="AA13" s="22" t="s">
        <v>39</v>
      </c>
      <c r="AB13" s="50">
        <v>70</v>
      </c>
    </row>
    <row r="14" spans="1:28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13</v>
      </c>
      <c r="I14" s="22">
        <v>7</v>
      </c>
      <c r="J14" s="22">
        <v>9</v>
      </c>
      <c r="K14" s="22">
        <v>29</v>
      </c>
      <c r="L14" s="22">
        <v>0.75</v>
      </c>
      <c r="M14" s="22">
        <v>0.53</v>
      </c>
      <c r="N14" s="22">
        <v>2.85</v>
      </c>
      <c r="O14" s="22">
        <v>0.82</v>
      </c>
      <c r="P14" s="23">
        <v>0.08</v>
      </c>
      <c r="Q14" s="23">
        <v>0.06</v>
      </c>
      <c r="R14" s="23">
        <v>0.31</v>
      </c>
      <c r="S14" s="23">
        <f t="shared" si="0"/>
        <v>8.8668133489677337E-2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0.11</v>
      </c>
      <c r="Y14" s="22">
        <v>369</v>
      </c>
      <c r="Z14" s="22">
        <v>149</v>
      </c>
      <c r="AA14" s="22">
        <v>155</v>
      </c>
      <c r="AB14" s="50">
        <v>673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15</v>
      </c>
      <c r="I15" s="22">
        <v>26</v>
      </c>
      <c r="J15" s="22" t="s">
        <v>39</v>
      </c>
      <c r="K15" s="22">
        <v>41</v>
      </c>
      <c r="L15" s="22">
        <v>0.4</v>
      </c>
      <c r="M15" s="22">
        <v>0.69</v>
      </c>
      <c r="N15" s="22" t="s">
        <v>39</v>
      </c>
      <c r="O15" s="22">
        <v>0.54</v>
      </c>
      <c r="P15" s="23">
        <v>0.04</v>
      </c>
      <c r="Q15" s="23">
        <v>0.08</v>
      </c>
      <c r="R15" s="23" t="s">
        <v>39</v>
      </c>
      <c r="S15" s="23">
        <f t="shared" si="0"/>
        <v>5.9202394118795132E-2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0.11</v>
      </c>
      <c r="Y15" s="22">
        <v>94</v>
      </c>
      <c r="Z15" s="22">
        <v>179</v>
      </c>
      <c r="AA15" s="22" t="s">
        <v>39</v>
      </c>
      <c r="AB15" s="50">
        <v>273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25</v>
      </c>
      <c r="I16" s="22">
        <v>11</v>
      </c>
      <c r="J16" s="22">
        <v>1</v>
      </c>
      <c r="K16" s="22">
        <v>37</v>
      </c>
      <c r="L16" s="22">
        <v>0.56000000000000005</v>
      </c>
      <c r="M16" s="22">
        <v>0.45</v>
      </c>
      <c r="N16" s="22">
        <v>0.23</v>
      </c>
      <c r="O16" s="22">
        <v>0.47</v>
      </c>
      <c r="P16" s="23">
        <v>0.06</v>
      </c>
      <c r="Q16" s="23">
        <v>0.05</v>
      </c>
      <c r="R16" s="23">
        <v>0.03</v>
      </c>
      <c r="S16" s="23">
        <f t="shared" si="0"/>
        <v>5.1747539871055313E-2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0.11</v>
      </c>
      <c r="Y16" s="22">
        <v>82</v>
      </c>
      <c r="Z16" s="22">
        <v>26</v>
      </c>
      <c r="AA16" s="22">
        <v>14</v>
      </c>
      <c r="AB16" s="50">
        <v>122</v>
      </c>
    </row>
    <row r="17" spans="1:28" x14ac:dyDescent="0.25">
      <c r="A17" s="58" t="s">
        <v>27</v>
      </c>
      <c r="B17" s="59"/>
      <c r="C17" s="22">
        <f t="shared" ref="C17:K17" si="1">SUM(C7:C16)</f>
        <v>716</v>
      </c>
      <c r="D17" s="22">
        <f t="shared" si="1"/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221</v>
      </c>
      <c r="I17" s="22">
        <f t="shared" si="1"/>
        <v>116</v>
      </c>
      <c r="J17" s="22">
        <f t="shared" si="1"/>
        <v>21</v>
      </c>
      <c r="K17" s="22">
        <f t="shared" si="1"/>
        <v>358</v>
      </c>
      <c r="L17" s="22"/>
      <c r="M17" s="22"/>
      <c r="N17" s="22"/>
      <c r="O17" s="22"/>
      <c r="P17" s="23">
        <f t="shared" ref="P17" si="2">Y17/T17</f>
        <v>5.0184775657454737E-2</v>
      </c>
      <c r="Q17" s="23">
        <f t="shared" ref="Q17" si="3">Z17/U17</f>
        <v>8.6416009702850211E-2</v>
      </c>
      <c r="R17" s="23">
        <f t="shared" ref="R17" si="4">AA17/V17</f>
        <v>9.6084455349594838E-2</v>
      </c>
      <c r="S17" s="23">
        <f t="shared" ref="S17" si="5">AB17/W17</f>
        <v>6.5081712683109444E-2</v>
      </c>
      <c r="T17" s="22">
        <f>SUM(T7:T16)</f>
        <v>20484.3</v>
      </c>
      <c r="U17" s="22">
        <f>SUM(U7:U16)</f>
        <v>7255.6</v>
      </c>
      <c r="V17" s="22">
        <f>SUM(V7:V16)</f>
        <v>4849.8999999999996</v>
      </c>
      <c r="W17" s="22">
        <f>SUM(W7:W16)</f>
        <v>32589.8</v>
      </c>
      <c r="X17" s="22">
        <v>0.11</v>
      </c>
      <c r="Y17" s="22">
        <f>SUM(Y7:Y16)</f>
        <v>1028</v>
      </c>
      <c r="Z17" s="22">
        <f>SUM(Z7:Z16)</f>
        <v>627</v>
      </c>
      <c r="AA17" s="22">
        <f>SUM(AA7:AA16)</f>
        <v>466</v>
      </c>
      <c r="AB17" s="50">
        <f>SUM(AB7:AB16)</f>
        <v>2121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E19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  <mergeCell ref="O5:O6"/>
  </mergeCells>
  <pageMargins left="0.7" right="0.7" top="0.75" bottom="0.75" header="0.3" footer="0.3"/>
  <pageSetup paperSize="9" scale="4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zoomScale="90" zoomScaleNormal="90" workbookViewId="0">
      <selection activeCell="S19" sqref="S19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7.7109375" customWidth="1"/>
    <col min="15" max="15" width="6.140625" customWidth="1"/>
  </cols>
  <sheetData>
    <row r="1" spans="1:28" ht="15" customHeight="1" x14ac:dyDescent="0.25">
      <c r="A1" s="1" t="s">
        <v>34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thickBot="1" x14ac:dyDescent="0.3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2"/>
      <c r="L5" s="77" t="s">
        <v>41</v>
      </c>
      <c r="M5" s="78"/>
      <c r="N5" s="79"/>
      <c r="O5" s="75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64" t="s">
        <v>38</v>
      </c>
      <c r="Y5" s="55" t="s">
        <v>4</v>
      </c>
      <c r="Z5" s="56"/>
      <c r="AA5" s="56"/>
      <c r="AB5" s="57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18" t="s">
        <v>8</v>
      </c>
      <c r="L6" s="19" t="s">
        <v>5</v>
      </c>
      <c r="M6" s="20" t="s">
        <v>6</v>
      </c>
      <c r="N6" s="21" t="s">
        <v>7</v>
      </c>
      <c r="O6" s="76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65"/>
      <c r="Y6" s="14" t="s">
        <v>5</v>
      </c>
      <c r="Z6" s="15" t="s">
        <v>6</v>
      </c>
      <c r="AA6" s="16" t="s">
        <v>7</v>
      </c>
      <c r="AB6" s="17" t="s">
        <v>9</v>
      </c>
    </row>
    <row r="7" spans="1:28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5</v>
      </c>
      <c r="I7" s="22" t="s">
        <v>39</v>
      </c>
      <c r="J7" s="22" t="s">
        <v>39</v>
      </c>
      <c r="K7" s="22">
        <v>5</v>
      </c>
      <c r="L7" s="22">
        <v>0.08</v>
      </c>
      <c r="M7" s="22" t="s">
        <v>39</v>
      </c>
      <c r="N7" s="22" t="s">
        <v>39</v>
      </c>
      <c r="O7" s="22">
        <v>0.05</v>
      </c>
      <c r="P7" s="23">
        <v>0.02</v>
      </c>
      <c r="Q7" s="23" t="s">
        <v>39</v>
      </c>
      <c r="R7" s="23" t="s">
        <v>39</v>
      </c>
      <c r="S7" s="23">
        <f>AB7/W7</f>
        <v>1.3313363288400732E-2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0.2</v>
      </c>
      <c r="Y7" s="22">
        <v>24</v>
      </c>
      <c r="Z7" s="22" t="s">
        <v>39</v>
      </c>
      <c r="AA7" s="22" t="s">
        <v>39</v>
      </c>
      <c r="AB7" s="50">
        <v>24</v>
      </c>
    </row>
    <row r="8" spans="1:28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35</v>
      </c>
      <c r="I8" s="22">
        <v>1</v>
      </c>
      <c r="J8" s="22" t="s">
        <v>39</v>
      </c>
      <c r="K8" s="22">
        <v>36</v>
      </c>
      <c r="L8" s="22">
        <v>0.39</v>
      </c>
      <c r="M8" s="22">
        <v>0.1</v>
      </c>
      <c r="N8" s="22" t="s">
        <v>39</v>
      </c>
      <c r="O8" s="22">
        <v>0.33</v>
      </c>
      <c r="P8" s="23">
        <v>0.08</v>
      </c>
      <c r="Q8" s="23">
        <v>0.02</v>
      </c>
      <c r="R8" s="23" t="s">
        <v>39</v>
      </c>
      <c r="S8" s="23">
        <f t="shared" ref="S8:S16" si="0">AB8/W8</f>
        <v>6.8063866594821471E-2</v>
      </c>
      <c r="T8" s="22">
        <v>2888.2</v>
      </c>
      <c r="U8" s="22">
        <v>432.3</v>
      </c>
      <c r="V8" s="22">
        <v>205.6</v>
      </c>
      <c r="W8" s="22">
        <v>3526.1</v>
      </c>
      <c r="X8" s="22">
        <v>0.2</v>
      </c>
      <c r="Y8" s="22">
        <v>231</v>
      </c>
      <c r="Z8" s="22">
        <v>9</v>
      </c>
      <c r="AA8" s="22" t="s">
        <v>39</v>
      </c>
      <c r="AB8" s="50">
        <v>240</v>
      </c>
    </row>
    <row r="9" spans="1:28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27</v>
      </c>
      <c r="I9" s="22" t="s">
        <v>39</v>
      </c>
      <c r="J9" s="22" t="s">
        <v>39</v>
      </c>
      <c r="K9" s="22">
        <v>27</v>
      </c>
      <c r="L9" s="22">
        <v>0.46</v>
      </c>
      <c r="M9" s="22" t="s">
        <v>39</v>
      </c>
      <c r="N9" s="22" t="s">
        <v>39</v>
      </c>
      <c r="O9" s="22">
        <v>0.37</v>
      </c>
      <c r="P9" s="23">
        <v>0.09</v>
      </c>
      <c r="Q9" s="23" t="s">
        <v>39</v>
      </c>
      <c r="R9" s="23" t="s">
        <v>39</v>
      </c>
      <c r="S9" s="23">
        <f t="shared" si="0"/>
        <v>7.1716224416616098E-2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0.2</v>
      </c>
      <c r="Y9" s="22">
        <v>130</v>
      </c>
      <c r="Z9" s="22" t="s">
        <v>39</v>
      </c>
      <c r="AA9" s="22" t="s">
        <v>39</v>
      </c>
      <c r="AB9" s="50">
        <v>130</v>
      </c>
    </row>
    <row r="10" spans="1:28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10</v>
      </c>
      <c r="I10" s="22">
        <v>1</v>
      </c>
      <c r="J10" s="22" t="s">
        <v>39</v>
      </c>
      <c r="K10" s="22">
        <v>11</v>
      </c>
      <c r="L10" s="22">
        <v>0.21</v>
      </c>
      <c r="M10" s="22">
        <v>0.1</v>
      </c>
      <c r="N10" s="22" t="s">
        <v>39</v>
      </c>
      <c r="O10" s="22">
        <v>0.14000000000000001</v>
      </c>
      <c r="P10" s="23">
        <v>0.04</v>
      </c>
      <c r="Q10" s="23">
        <v>0.02</v>
      </c>
      <c r="R10" s="23" t="s">
        <v>39</v>
      </c>
      <c r="S10" s="23">
        <f t="shared" si="0"/>
        <v>2.6403802147509241E-2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0.2</v>
      </c>
      <c r="Y10" s="22">
        <v>43</v>
      </c>
      <c r="Z10" s="22">
        <v>2</v>
      </c>
      <c r="AA10" s="22" t="s">
        <v>39</v>
      </c>
      <c r="AB10" s="50">
        <v>45</v>
      </c>
    </row>
    <row r="11" spans="1:28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34</v>
      </c>
      <c r="I11" s="22" t="s">
        <v>39</v>
      </c>
      <c r="J11" s="22">
        <v>2</v>
      </c>
      <c r="K11" s="22">
        <v>36</v>
      </c>
      <c r="L11" s="22">
        <v>0.4</v>
      </c>
      <c r="M11" s="22" t="s">
        <v>39</v>
      </c>
      <c r="N11" s="22">
        <v>0.59</v>
      </c>
      <c r="O11" s="22">
        <v>0.37</v>
      </c>
      <c r="P11" s="23">
        <v>0.08</v>
      </c>
      <c r="Q11" s="23" t="s">
        <v>39</v>
      </c>
      <c r="R11" s="23">
        <v>0.12</v>
      </c>
      <c r="S11" s="23">
        <f t="shared" si="0"/>
        <v>7.4767390341160839E-2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0.2</v>
      </c>
      <c r="Y11" s="22">
        <v>187</v>
      </c>
      <c r="Z11" s="22" t="s">
        <v>39</v>
      </c>
      <c r="AA11" s="22">
        <v>83</v>
      </c>
      <c r="AB11" s="50">
        <v>270</v>
      </c>
    </row>
    <row r="12" spans="1:28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1</v>
      </c>
      <c r="I12" s="22" t="s">
        <v>39</v>
      </c>
      <c r="J12" s="22" t="s">
        <v>39</v>
      </c>
      <c r="K12" s="22">
        <v>1</v>
      </c>
      <c r="L12" s="22">
        <v>0.02</v>
      </c>
      <c r="M12" s="22" t="s">
        <v>39</v>
      </c>
      <c r="N12" s="22" t="s">
        <v>39</v>
      </c>
      <c r="O12" s="22">
        <v>0.01</v>
      </c>
      <c r="P12" s="23" t="s">
        <v>39</v>
      </c>
      <c r="Q12" s="23" t="s">
        <v>39</v>
      </c>
      <c r="R12" s="23" t="s">
        <v>39</v>
      </c>
      <c r="S12" s="23">
        <f t="shared" si="0"/>
        <v>0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0.2</v>
      </c>
      <c r="Y12" s="22" t="s">
        <v>39</v>
      </c>
      <c r="Z12" s="22" t="s">
        <v>39</v>
      </c>
      <c r="AA12" s="22" t="s">
        <v>39</v>
      </c>
      <c r="AB12" s="50">
        <v>0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13</v>
      </c>
      <c r="I13" s="22" t="s">
        <v>39</v>
      </c>
      <c r="J13" s="22" t="s">
        <v>39</v>
      </c>
      <c r="K13" s="22">
        <v>13</v>
      </c>
      <c r="L13" s="22">
        <v>0.18</v>
      </c>
      <c r="M13" s="22" t="s">
        <v>39</v>
      </c>
      <c r="N13" s="22" t="s">
        <v>39</v>
      </c>
      <c r="O13" s="22">
        <v>0.11</v>
      </c>
      <c r="P13" s="23">
        <v>0.04</v>
      </c>
      <c r="Q13" s="23" t="s">
        <v>39</v>
      </c>
      <c r="R13" s="23" t="s">
        <v>39</v>
      </c>
      <c r="S13" s="23">
        <f t="shared" si="0"/>
        <v>2.3648737420185511E-2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0.2</v>
      </c>
      <c r="Y13" s="22">
        <v>90</v>
      </c>
      <c r="Z13" s="22" t="s">
        <v>39</v>
      </c>
      <c r="AA13" s="22" t="s">
        <v>39</v>
      </c>
      <c r="AB13" s="50">
        <v>90</v>
      </c>
    </row>
    <row r="14" spans="1:28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6</v>
      </c>
      <c r="I14" s="22">
        <v>1</v>
      </c>
      <c r="J14" s="22">
        <v>2</v>
      </c>
      <c r="K14" s="22">
        <v>9</v>
      </c>
      <c r="L14" s="22">
        <v>0.35</v>
      </c>
      <c r="M14" s="22">
        <v>0.08</v>
      </c>
      <c r="N14" s="22">
        <v>0.63</v>
      </c>
      <c r="O14" s="22">
        <v>0.28000000000000003</v>
      </c>
      <c r="P14" s="23">
        <v>7.0000000000000007E-2</v>
      </c>
      <c r="Q14" s="23">
        <v>0.02</v>
      </c>
      <c r="R14" s="23">
        <v>0.13</v>
      </c>
      <c r="S14" s="23">
        <f t="shared" si="0"/>
        <v>5.7706749581691939E-2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0.2</v>
      </c>
      <c r="Y14" s="22">
        <v>323</v>
      </c>
      <c r="Z14" s="22">
        <v>50</v>
      </c>
      <c r="AA14" s="22">
        <v>65</v>
      </c>
      <c r="AB14" s="50">
        <v>438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1</v>
      </c>
      <c r="I15" s="22">
        <v>2</v>
      </c>
      <c r="J15" s="22" t="s">
        <v>39</v>
      </c>
      <c r="K15" s="22">
        <v>3</v>
      </c>
      <c r="L15" s="22">
        <v>0.03</v>
      </c>
      <c r="M15" s="22">
        <v>0.05</v>
      </c>
      <c r="N15" s="22" t="s">
        <v>39</v>
      </c>
      <c r="O15" s="22">
        <v>0.04</v>
      </c>
      <c r="P15" s="23">
        <v>0.01</v>
      </c>
      <c r="Q15" s="23">
        <v>0.01</v>
      </c>
      <c r="R15" s="23" t="s">
        <v>39</v>
      </c>
      <c r="S15" s="23">
        <f t="shared" si="0"/>
        <v>9.7586363932079881E-3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0.2</v>
      </c>
      <c r="Y15" s="22">
        <v>23</v>
      </c>
      <c r="Z15" s="22">
        <v>22</v>
      </c>
      <c r="AA15" s="22" t="s">
        <v>39</v>
      </c>
      <c r="AB15" s="50">
        <v>45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14</v>
      </c>
      <c r="I16" s="22" t="s">
        <v>39</v>
      </c>
      <c r="J16" s="22" t="s">
        <v>39</v>
      </c>
      <c r="K16" s="22">
        <v>14</v>
      </c>
      <c r="L16" s="22">
        <v>0.31</v>
      </c>
      <c r="M16" s="22" t="s">
        <v>39</v>
      </c>
      <c r="N16" s="22" t="s">
        <v>39</v>
      </c>
      <c r="O16" s="22">
        <v>0.18</v>
      </c>
      <c r="P16" s="23">
        <v>0.06</v>
      </c>
      <c r="Q16" s="23" t="s">
        <v>39</v>
      </c>
      <c r="R16" s="23" t="s">
        <v>39</v>
      </c>
      <c r="S16" s="23">
        <f t="shared" si="0"/>
        <v>3.4781133355955209E-2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0.2</v>
      </c>
      <c r="Y16" s="22">
        <v>82</v>
      </c>
      <c r="Z16" s="22" t="s">
        <v>39</v>
      </c>
      <c r="AA16" s="22" t="s">
        <v>39</v>
      </c>
      <c r="AB16" s="50">
        <v>82</v>
      </c>
    </row>
    <row r="17" spans="1:28" x14ac:dyDescent="0.25">
      <c r="A17" s="58" t="s">
        <v>27</v>
      </c>
      <c r="B17" s="59"/>
      <c r="C17" s="22">
        <f>SUM(C7:C16)</f>
        <v>716</v>
      </c>
      <c r="D17" s="22">
        <f t="shared" ref="D17:AB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146</v>
      </c>
      <c r="I17" s="22">
        <f t="shared" si="1"/>
        <v>5</v>
      </c>
      <c r="J17" s="22">
        <f t="shared" si="1"/>
        <v>4</v>
      </c>
      <c r="K17" s="22">
        <f t="shared" si="1"/>
        <v>155</v>
      </c>
      <c r="L17" s="22"/>
      <c r="M17" s="22"/>
      <c r="N17" s="22"/>
      <c r="O17" s="22"/>
      <c r="P17" s="23">
        <f t="shared" ref="P17" si="2">Y17/T17</f>
        <v>5.5310652548537176E-2</v>
      </c>
      <c r="Q17" s="23">
        <f t="shared" ref="Q17" si="3">Z17/U17</f>
        <v>1.1439439880919566E-2</v>
      </c>
      <c r="R17" s="23">
        <f t="shared" ref="R17" si="4">AA17/V17</f>
        <v>3.0516093115321968E-2</v>
      </c>
      <c r="S17" s="23">
        <f t="shared" ref="S17" si="5">AB17/W17</f>
        <v>4.1853586091353735E-2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22">
        <v>0.2</v>
      </c>
      <c r="Y17" s="22">
        <f t="shared" si="1"/>
        <v>1133</v>
      </c>
      <c r="Z17" s="22">
        <f t="shared" si="1"/>
        <v>83</v>
      </c>
      <c r="AA17" s="22">
        <f t="shared" si="1"/>
        <v>148</v>
      </c>
      <c r="AB17" s="50">
        <f t="shared" si="1"/>
        <v>1364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E19"/>
    <mergeCell ref="Y5:AB5"/>
    <mergeCell ref="A17:B17"/>
    <mergeCell ref="P5:S5"/>
    <mergeCell ref="T5:W5"/>
    <mergeCell ref="X5:X6"/>
    <mergeCell ref="A5:A6"/>
    <mergeCell ref="B5:B6"/>
    <mergeCell ref="C5:C6"/>
    <mergeCell ref="D5:G5"/>
    <mergeCell ref="H5:K5"/>
    <mergeCell ref="L5:N5"/>
    <mergeCell ref="O5:O6"/>
  </mergeCells>
  <pageMargins left="0.7" right="0.7" top="0.75" bottom="0.75" header="0.3" footer="0.3"/>
  <pageSetup paperSize="9" scale="4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topLeftCell="B1" zoomScale="90" zoomScaleNormal="90" workbookViewId="0">
      <selection activeCell="S19" sqref="S19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  <col min="12" max="12" width="7.28515625" customWidth="1"/>
    <col min="15" max="15" width="6.28515625" customWidth="1"/>
  </cols>
  <sheetData>
    <row r="1" spans="1:28" ht="15" customHeight="1" x14ac:dyDescent="0.25">
      <c r="A1" s="1" t="s">
        <v>35</v>
      </c>
      <c r="B1" s="2"/>
    </row>
    <row r="2" spans="1:28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28" x14ac:dyDescent="0.25">
      <c r="A3" s="4"/>
      <c r="B3" s="5"/>
    </row>
    <row r="4" spans="1:28" ht="15.75" thickBot="1" x14ac:dyDescent="0.3">
      <c r="A4" s="6"/>
      <c r="B4" s="7"/>
    </row>
    <row r="5" spans="1:28" ht="40.5" customHeight="1" x14ac:dyDescent="0.25">
      <c r="A5" s="66" t="s">
        <v>1</v>
      </c>
      <c r="B5" s="68" t="s">
        <v>2</v>
      </c>
      <c r="C5" s="70" t="s">
        <v>43</v>
      </c>
      <c r="D5" s="55" t="s">
        <v>44</v>
      </c>
      <c r="E5" s="56"/>
      <c r="F5" s="56"/>
      <c r="G5" s="57"/>
      <c r="H5" s="60" t="s">
        <v>40</v>
      </c>
      <c r="I5" s="61"/>
      <c r="J5" s="61"/>
      <c r="K5" s="61"/>
      <c r="L5" s="72" t="s">
        <v>55</v>
      </c>
      <c r="M5" s="72"/>
      <c r="N5" s="72"/>
      <c r="O5" s="73" t="s">
        <v>47</v>
      </c>
      <c r="P5" s="60" t="s">
        <v>3</v>
      </c>
      <c r="Q5" s="61"/>
      <c r="R5" s="61"/>
      <c r="S5" s="62"/>
      <c r="T5" s="63" t="s">
        <v>45</v>
      </c>
      <c r="U5" s="63"/>
      <c r="V5" s="63"/>
      <c r="W5" s="63"/>
      <c r="X5" s="80" t="s">
        <v>38</v>
      </c>
      <c r="Y5" s="72" t="s">
        <v>4</v>
      </c>
      <c r="Z5" s="72"/>
      <c r="AA5" s="72"/>
      <c r="AB5" s="72"/>
    </row>
    <row r="6" spans="1:28" ht="78" customHeight="1" thickBot="1" x14ac:dyDescent="0.3">
      <c r="A6" s="67"/>
      <c r="B6" s="69"/>
      <c r="C6" s="71"/>
      <c r="D6" s="14" t="s">
        <v>5</v>
      </c>
      <c r="E6" s="15" t="s">
        <v>6</v>
      </c>
      <c r="F6" s="16" t="s">
        <v>7</v>
      </c>
      <c r="G6" s="17" t="s">
        <v>8</v>
      </c>
      <c r="H6" s="14" t="s">
        <v>5</v>
      </c>
      <c r="I6" s="15" t="s">
        <v>6</v>
      </c>
      <c r="J6" s="16" t="s">
        <v>7</v>
      </c>
      <c r="K6" s="45" t="s">
        <v>8</v>
      </c>
      <c r="L6" s="47" t="s">
        <v>5</v>
      </c>
      <c r="M6" s="48" t="s">
        <v>6</v>
      </c>
      <c r="N6" s="48" t="s">
        <v>7</v>
      </c>
      <c r="O6" s="74"/>
      <c r="P6" s="14" t="s">
        <v>5</v>
      </c>
      <c r="Q6" s="15" t="s">
        <v>6</v>
      </c>
      <c r="R6" s="16" t="s">
        <v>7</v>
      </c>
      <c r="S6" s="18" t="s">
        <v>8</v>
      </c>
      <c r="T6" s="14" t="s">
        <v>5</v>
      </c>
      <c r="U6" s="15" t="s">
        <v>6</v>
      </c>
      <c r="V6" s="16" t="s">
        <v>7</v>
      </c>
      <c r="W6" s="17" t="s">
        <v>9</v>
      </c>
      <c r="X6" s="81"/>
      <c r="Y6" s="48" t="s">
        <v>5</v>
      </c>
      <c r="Z6" s="48" t="s">
        <v>6</v>
      </c>
      <c r="AA6" s="51" t="s">
        <v>7</v>
      </c>
      <c r="AB6" s="48" t="s">
        <v>9</v>
      </c>
    </row>
    <row r="7" spans="1:28" x14ac:dyDescent="0.25">
      <c r="A7" s="24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289</v>
      </c>
      <c r="I7" s="22" t="s">
        <v>39</v>
      </c>
      <c r="J7" s="22">
        <v>19</v>
      </c>
      <c r="K7" s="22">
        <v>308</v>
      </c>
      <c r="L7" s="22">
        <v>4.8</v>
      </c>
      <c r="M7" s="22" t="s">
        <v>39</v>
      </c>
      <c r="N7" s="22">
        <v>10.61</v>
      </c>
      <c r="O7" s="22">
        <v>4.9000000000000004</v>
      </c>
      <c r="P7" s="23">
        <v>2.2999999999999998</v>
      </c>
      <c r="Q7" s="23" t="s">
        <v>39</v>
      </c>
      <c r="R7" s="23">
        <v>5.09</v>
      </c>
      <c r="S7" s="23">
        <f>AB7/W7</f>
        <v>2.348144449991679</v>
      </c>
      <c r="T7" s="49">
        <v>1175.8</v>
      </c>
      <c r="U7" s="49">
        <v>326.5</v>
      </c>
      <c r="V7" s="49">
        <v>300.39999999999998</v>
      </c>
      <c r="W7" s="22">
        <v>1802.7</v>
      </c>
      <c r="X7" s="43">
        <v>0.48</v>
      </c>
      <c r="Y7" s="22">
        <v>2704</v>
      </c>
      <c r="Z7" s="22" t="s">
        <v>39</v>
      </c>
      <c r="AA7" s="22">
        <v>1529</v>
      </c>
      <c r="AB7" s="50">
        <v>4233</v>
      </c>
    </row>
    <row r="8" spans="1:28" x14ac:dyDescent="0.25">
      <c r="A8" s="25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487</v>
      </c>
      <c r="I8" s="22">
        <v>17</v>
      </c>
      <c r="J8" s="22">
        <v>14</v>
      </c>
      <c r="K8" s="22">
        <v>518</v>
      </c>
      <c r="L8" s="22">
        <v>5.38</v>
      </c>
      <c r="M8" s="22">
        <v>1.69</v>
      </c>
      <c r="N8" s="22">
        <v>10.85</v>
      </c>
      <c r="O8" s="22">
        <v>5.25</v>
      </c>
      <c r="P8" s="23">
        <v>2.58</v>
      </c>
      <c r="Q8" s="23">
        <v>0.81</v>
      </c>
      <c r="R8" s="23">
        <v>5.21</v>
      </c>
      <c r="S8" s="23">
        <f t="shared" ref="S8:S16" si="0">AB8/W8</f>
        <v>2.5163778678993789</v>
      </c>
      <c r="T8" s="22">
        <v>2888.2</v>
      </c>
      <c r="U8" s="22">
        <v>432.3</v>
      </c>
      <c r="V8" s="22">
        <v>205.6</v>
      </c>
      <c r="W8" s="22">
        <v>3526.1</v>
      </c>
      <c r="X8" s="43">
        <v>0.48</v>
      </c>
      <c r="Y8" s="22">
        <v>7452</v>
      </c>
      <c r="Z8" s="22">
        <v>350</v>
      </c>
      <c r="AA8" s="22">
        <v>1071</v>
      </c>
      <c r="AB8" s="50">
        <v>8873</v>
      </c>
    </row>
    <row r="9" spans="1:28" x14ac:dyDescent="0.25">
      <c r="A9" s="25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337</v>
      </c>
      <c r="I9" s="22">
        <v>9</v>
      </c>
      <c r="J9" s="22">
        <v>23</v>
      </c>
      <c r="K9" s="22">
        <v>369</v>
      </c>
      <c r="L9" s="22">
        <v>5.76</v>
      </c>
      <c r="M9" s="22">
        <v>1.18</v>
      </c>
      <c r="N9" s="22">
        <v>12.78</v>
      </c>
      <c r="O9" s="22">
        <v>6.25</v>
      </c>
      <c r="P9" s="23">
        <v>2.76</v>
      </c>
      <c r="Q9" s="23">
        <v>0.56999999999999995</v>
      </c>
      <c r="R9" s="23">
        <v>6.13</v>
      </c>
      <c r="S9" s="23">
        <f t="shared" si="0"/>
        <v>2.9944282010260936</v>
      </c>
      <c r="T9" s="22">
        <v>1447.7</v>
      </c>
      <c r="U9" s="22">
        <v>144.69999999999999</v>
      </c>
      <c r="V9" s="22">
        <v>220.3</v>
      </c>
      <c r="W9" s="22">
        <v>1812.7</v>
      </c>
      <c r="X9" s="43">
        <v>0.48</v>
      </c>
      <c r="Y9" s="22">
        <v>3996</v>
      </c>
      <c r="Z9" s="22">
        <v>82</v>
      </c>
      <c r="AA9" s="22">
        <v>1350</v>
      </c>
      <c r="AB9" s="50">
        <v>5428</v>
      </c>
    </row>
    <row r="10" spans="1:28" x14ac:dyDescent="0.25">
      <c r="A10" s="25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282</v>
      </c>
      <c r="I10" s="22">
        <v>9</v>
      </c>
      <c r="J10" s="22" t="s">
        <v>39</v>
      </c>
      <c r="K10" s="22">
        <v>291</v>
      </c>
      <c r="L10" s="22">
        <v>5.98</v>
      </c>
      <c r="M10" s="22">
        <v>0.87</v>
      </c>
      <c r="N10" s="22" t="s">
        <v>39</v>
      </c>
      <c r="O10" s="22">
        <v>3.8</v>
      </c>
      <c r="P10" s="23">
        <v>2.87</v>
      </c>
      <c r="Q10" s="23">
        <v>0.42</v>
      </c>
      <c r="R10" s="23" t="s">
        <v>39</v>
      </c>
      <c r="S10" s="23">
        <f t="shared" si="0"/>
        <v>1.8247961039723053</v>
      </c>
      <c r="T10" s="22">
        <v>1067.3</v>
      </c>
      <c r="U10" s="22">
        <v>112.8</v>
      </c>
      <c r="V10" s="22">
        <v>524.20000000000005</v>
      </c>
      <c r="W10" s="22">
        <v>1704.3</v>
      </c>
      <c r="X10" s="43">
        <v>0.48</v>
      </c>
      <c r="Y10" s="22">
        <v>3063</v>
      </c>
      <c r="Z10" s="22">
        <v>47</v>
      </c>
      <c r="AA10" s="22" t="s">
        <v>39</v>
      </c>
      <c r="AB10" s="50">
        <v>3110</v>
      </c>
    </row>
    <row r="11" spans="1:28" x14ac:dyDescent="0.25">
      <c r="A11" s="25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550</v>
      </c>
      <c r="I11" s="22">
        <v>14</v>
      </c>
      <c r="J11" s="22">
        <v>7</v>
      </c>
      <c r="K11" s="22">
        <v>571</v>
      </c>
      <c r="L11" s="22">
        <v>6.41</v>
      </c>
      <c r="M11" s="22">
        <v>0.92</v>
      </c>
      <c r="N11" s="22">
        <v>2.06</v>
      </c>
      <c r="O11" s="22">
        <v>4.7</v>
      </c>
      <c r="P11" s="23">
        <v>3.08</v>
      </c>
      <c r="Q11" s="23">
        <v>0.44</v>
      </c>
      <c r="R11" s="23">
        <v>0.99</v>
      </c>
      <c r="S11" s="23">
        <f t="shared" si="0"/>
        <v>2.2579751883030572</v>
      </c>
      <c r="T11" s="22">
        <v>2342.5</v>
      </c>
      <c r="U11" s="22">
        <v>575.79999999999995</v>
      </c>
      <c r="V11" s="22">
        <v>692.9</v>
      </c>
      <c r="W11" s="22">
        <v>3611.2</v>
      </c>
      <c r="X11" s="43">
        <v>0.48</v>
      </c>
      <c r="Y11" s="22">
        <v>7215</v>
      </c>
      <c r="Z11" s="22">
        <v>253</v>
      </c>
      <c r="AA11" s="22">
        <v>686</v>
      </c>
      <c r="AB11" s="50">
        <v>8154</v>
      </c>
    </row>
    <row r="12" spans="1:28" x14ac:dyDescent="0.25">
      <c r="A12" s="25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384</v>
      </c>
      <c r="I12" s="22">
        <v>3</v>
      </c>
      <c r="J12" s="22" t="s">
        <v>39</v>
      </c>
      <c r="K12" s="22">
        <v>387</v>
      </c>
      <c r="L12" s="22">
        <v>6.84</v>
      </c>
      <c r="M12" s="22">
        <v>0.28000000000000003</v>
      </c>
      <c r="N12" s="22" t="s">
        <v>39</v>
      </c>
      <c r="O12" s="22">
        <v>3.88</v>
      </c>
      <c r="P12" s="23">
        <v>3.28</v>
      </c>
      <c r="Q12" s="23">
        <v>0.13</v>
      </c>
      <c r="R12" s="23" t="s">
        <v>39</v>
      </c>
      <c r="S12" s="23">
        <f t="shared" si="0"/>
        <v>1.8590577456026245</v>
      </c>
      <c r="T12" s="22">
        <v>997.5</v>
      </c>
      <c r="U12" s="22">
        <v>115.8</v>
      </c>
      <c r="V12" s="22">
        <v>654.79999999999995</v>
      </c>
      <c r="W12" s="22">
        <v>1768.1</v>
      </c>
      <c r="X12" s="43">
        <v>0.48</v>
      </c>
      <c r="Y12" s="22">
        <v>3272</v>
      </c>
      <c r="Z12" s="22">
        <v>15</v>
      </c>
      <c r="AA12" s="22" t="s">
        <v>39</v>
      </c>
      <c r="AB12" s="50">
        <v>3287</v>
      </c>
    </row>
    <row r="13" spans="1:28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424</v>
      </c>
      <c r="I13" s="22">
        <v>16</v>
      </c>
      <c r="J13" s="22" t="s">
        <v>39</v>
      </c>
      <c r="K13" s="22">
        <v>440</v>
      </c>
      <c r="L13" s="22">
        <v>6.02</v>
      </c>
      <c r="M13" s="22">
        <v>1.6</v>
      </c>
      <c r="N13" s="22" t="s">
        <v>39</v>
      </c>
      <c r="O13" s="22">
        <v>3.69</v>
      </c>
      <c r="P13" s="23">
        <v>2.89</v>
      </c>
      <c r="Q13" s="23">
        <v>0.77</v>
      </c>
      <c r="R13" s="23" t="s">
        <v>39</v>
      </c>
      <c r="S13" s="23">
        <f t="shared" si="0"/>
        <v>1.7694510865281026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43">
        <v>0.48</v>
      </c>
      <c r="Y13" s="22">
        <v>6483</v>
      </c>
      <c r="Z13" s="22">
        <v>251</v>
      </c>
      <c r="AA13" s="22" t="s">
        <v>39</v>
      </c>
      <c r="AB13" s="50">
        <v>6734</v>
      </c>
    </row>
    <row r="14" spans="1:28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117</v>
      </c>
      <c r="I14" s="22">
        <v>9</v>
      </c>
      <c r="J14" s="22">
        <v>40</v>
      </c>
      <c r="K14" s="22">
        <v>166</v>
      </c>
      <c r="L14" s="22">
        <v>6.79</v>
      </c>
      <c r="M14" s="22">
        <v>0.69</v>
      </c>
      <c r="N14" s="22">
        <v>12.66</v>
      </c>
      <c r="O14" s="22">
        <v>5.19</v>
      </c>
      <c r="P14" s="23">
        <v>3.26</v>
      </c>
      <c r="Q14" s="23">
        <v>0.33</v>
      </c>
      <c r="R14" s="23">
        <v>6.08</v>
      </c>
      <c r="S14" s="23">
        <f t="shared" si="0"/>
        <v>2.4895587673416686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43">
        <v>0.48</v>
      </c>
      <c r="Y14" s="22">
        <v>15033</v>
      </c>
      <c r="Z14" s="22">
        <v>818</v>
      </c>
      <c r="AA14" s="22">
        <v>3045</v>
      </c>
      <c r="AB14" s="50">
        <v>18896</v>
      </c>
    </row>
    <row r="15" spans="1:28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39</v>
      </c>
      <c r="I15" s="22">
        <v>21</v>
      </c>
      <c r="J15" s="22" t="s">
        <v>39</v>
      </c>
      <c r="K15" s="22">
        <v>60</v>
      </c>
      <c r="L15" s="22">
        <v>1.04</v>
      </c>
      <c r="M15" s="22">
        <v>0.56000000000000005</v>
      </c>
      <c r="N15" s="22" t="s">
        <v>39</v>
      </c>
      <c r="O15" s="22">
        <v>0.8</v>
      </c>
      <c r="P15" s="23">
        <v>0.5</v>
      </c>
      <c r="Q15" s="23">
        <v>0.27</v>
      </c>
      <c r="R15" s="23" t="s">
        <v>39</v>
      </c>
      <c r="S15" s="23">
        <f t="shared" si="0"/>
        <v>0.38514084965194195</v>
      </c>
      <c r="T15" s="22">
        <v>2345</v>
      </c>
      <c r="U15" s="22">
        <v>2233.4</v>
      </c>
      <c r="V15" s="22">
        <v>32.9</v>
      </c>
      <c r="W15" s="22">
        <v>4611.3</v>
      </c>
      <c r="X15" s="43">
        <v>0.48</v>
      </c>
      <c r="Y15" s="22">
        <v>1173</v>
      </c>
      <c r="Z15" s="22">
        <v>603</v>
      </c>
      <c r="AA15" s="22" t="s">
        <v>39</v>
      </c>
      <c r="AB15" s="50">
        <v>1776</v>
      </c>
    </row>
    <row r="16" spans="1:28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204</v>
      </c>
      <c r="I16" s="22">
        <v>7</v>
      </c>
      <c r="J16" s="22">
        <v>9</v>
      </c>
      <c r="K16" s="22">
        <v>220</v>
      </c>
      <c r="L16" s="22">
        <v>4.57</v>
      </c>
      <c r="M16" s="22">
        <v>0.28999999999999998</v>
      </c>
      <c r="N16" s="22">
        <v>2.0499999999999998</v>
      </c>
      <c r="O16" s="22">
        <v>3.13</v>
      </c>
      <c r="P16" s="23">
        <v>2.19</v>
      </c>
      <c r="Q16" s="23">
        <v>0.14000000000000001</v>
      </c>
      <c r="R16" s="23">
        <v>0.98</v>
      </c>
      <c r="S16" s="23">
        <f t="shared" si="0"/>
        <v>1.4985578554462164</v>
      </c>
      <c r="T16" s="22">
        <v>1365.5</v>
      </c>
      <c r="U16" s="22">
        <v>510.1</v>
      </c>
      <c r="V16" s="22">
        <v>482</v>
      </c>
      <c r="W16" s="22">
        <v>2357.6</v>
      </c>
      <c r="X16" s="43">
        <v>0.48</v>
      </c>
      <c r="Y16" s="22">
        <v>2990</v>
      </c>
      <c r="Z16" s="22">
        <v>71</v>
      </c>
      <c r="AA16" s="22">
        <v>472</v>
      </c>
      <c r="AB16" s="50">
        <v>3533</v>
      </c>
    </row>
    <row r="17" spans="1:28" x14ac:dyDescent="0.25">
      <c r="A17" s="58" t="s">
        <v>27</v>
      </c>
      <c r="B17" s="59"/>
      <c r="C17" s="22">
        <f>SUM(C7:C16)</f>
        <v>716</v>
      </c>
      <c r="D17" s="22">
        <f t="shared" ref="D17:AB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3113</v>
      </c>
      <c r="I17" s="22">
        <f t="shared" si="1"/>
        <v>105</v>
      </c>
      <c r="J17" s="22">
        <f t="shared" si="1"/>
        <v>112</v>
      </c>
      <c r="K17" s="22">
        <f t="shared" si="1"/>
        <v>3330</v>
      </c>
      <c r="L17" s="22"/>
      <c r="M17" s="22"/>
      <c r="N17" s="22"/>
      <c r="O17" s="22"/>
      <c r="P17" s="23">
        <f t="shared" ref="P17" si="2">Y17/T17</f>
        <v>2.605946993551159</v>
      </c>
      <c r="Q17" s="23">
        <f t="shared" ref="Q17" si="3">Z17/U17</f>
        <v>0.34318319642758693</v>
      </c>
      <c r="R17" s="23">
        <f t="shared" ref="R17" si="4">AA17/V17</f>
        <v>1.6810655889812163</v>
      </c>
      <c r="S17" s="23">
        <f t="shared" ref="S17" si="5">AB17/W17</f>
        <v>1.9645410527220173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43">
        <v>0.48</v>
      </c>
      <c r="Y17" s="22">
        <f t="shared" si="1"/>
        <v>53381</v>
      </c>
      <c r="Z17" s="22">
        <f t="shared" si="1"/>
        <v>2490</v>
      </c>
      <c r="AA17" s="22">
        <f t="shared" si="1"/>
        <v>8153</v>
      </c>
      <c r="AB17" s="50">
        <f t="shared" si="1"/>
        <v>64024</v>
      </c>
    </row>
    <row r="18" spans="1:28" x14ac:dyDescent="0.25">
      <c r="A18" s="6"/>
      <c r="B18" s="3"/>
    </row>
    <row r="19" spans="1:28" x14ac:dyDescent="0.25">
      <c r="A19" s="6"/>
      <c r="B19" s="53" t="s">
        <v>28</v>
      </c>
      <c r="C19" s="53"/>
      <c r="D19" s="53"/>
      <c r="E19" s="53"/>
    </row>
    <row r="20" spans="1:28" x14ac:dyDescent="0.25">
      <c r="A20" s="6"/>
      <c r="B20" s="3"/>
    </row>
    <row r="21" spans="1:28" x14ac:dyDescent="0.25">
      <c r="A21" s="6"/>
      <c r="B21" s="12" t="s">
        <v>42</v>
      </c>
    </row>
    <row r="22" spans="1:28" x14ac:dyDescent="0.25">
      <c r="A22" s="6"/>
      <c r="B22" s="3"/>
    </row>
  </sheetData>
  <mergeCells count="13">
    <mergeCell ref="B19:E19"/>
    <mergeCell ref="A5:A6"/>
    <mergeCell ref="B5:B6"/>
    <mergeCell ref="A17:B17"/>
    <mergeCell ref="Y5:AB5"/>
    <mergeCell ref="C5:C6"/>
    <mergeCell ref="D5:G5"/>
    <mergeCell ref="H5:K5"/>
    <mergeCell ref="P5:S5"/>
    <mergeCell ref="T5:W5"/>
    <mergeCell ref="X5:X6"/>
    <mergeCell ref="L5:N5"/>
    <mergeCell ref="O5:O6"/>
  </mergeCells>
  <pageMargins left="0.7" right="0.7" top="0.75" bottom="0.75" header="0.3" footer="0.3"/>
  <pageSetup paperSize="9" scale="4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zoomScale="90" zoomScaleNormal="90" workbookViewId="0">
      <selection activeCell="AA21" sqref="AA21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</cols>
  <sheetData>
    <row r="1" spans="1:30" ht="15" customHeight="1" x14ac:dyDescent="0.25">
      <c r="A1" s="1" t="s">
        <v>36</v>
      </c>
      <c r="B1" s="2"/>
    </row>
    <row r="2" spans="1:30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30" x14ac:dyDescent="0.25">
      <c r="A3" s="4"/>
      <c r="B3" s="5"/>
    </row>
    <row r="4" spans="1:30" ht="15.75" thickBot="1" x14ac:dyDescent="0.3">
      <c r="A4" s="6"/>
      <c r="B4" s="7"/>
    </row>
    <row r="5" spans="1:30" ht="40.5" customHeight="1" thickBot="1" x14ac:dyDescent="0.3">
      <c r="A5" s="91" t="s">
        <v>1</v>
      </c>
      <c r="B5" s="93" t="s">
        <v>49</v>
      </c>
      <c r="C5" s="70" t="s">
        <v>43</v>
      </c>
      <c r="D5" s="86" t="s">
        <v>44</v>
      </c>
      <c r="E5" s="87"/>
      <c r="F5" s="87"/>
      <c r="G5" s="88"/>
      <c r="H5" s="82" t="s">
        <v>50</v>
      </c>
      <c r="I5" s="83"/>
      <c r="J5" s="83"/>
      <c r="K5" s="84"/>
      <c r="L5" s="95" t="s">
        <v>51</v>
      </c>
      <c r="M5" s="96"/>
      <c r="N5" s="96"/>
      <c r="O5" s="64" t="s">
        <v>52</v>
      </c>
      <c r="P5" s="89" t="s">
        <v>53</v>
      </c>
      <c r="Q5" s="89"/>
      <c r="R5" s="89"/>
      <c r="S5" s="90"/>
      <c r="T5" s="82" t="s">
        <v>45</v>
      </c>
      <c r="U5" s="83"/>
      <c r="V5" s="83"/>
      <c r="W5" s="84"/>
      <c r="X5" s="82" t="s">
        <v>38</v>
      </c>
      <c r="Y5" s="83"/>
      <c r="Z5" s="84"/>
      <c r="AA5" s="82" t="s">
        <v>48</v>
      </c>
      <c r="AB5" s="83"/>
      <c r="AC5" s="83"/>
      <c r="AD5" s="84"/>
    </row>
    <row r="6" spans="1:30" ht="78" customHeight="1" thickBot="1" x14ac:dyDescent="0.3">
      <c r="A6" s="92"/>
      <c r="B6" s="94"/>
      <c r="C6" s="85"/>
      <c r="D6" s="26" t="s">
        <v>5</v>
      </c>
      <c r="E6" s="27" t="s">
        <v>6</v>
      </c>
      <c r="F6" s="28" t="s">
        <v>7</v>
      </c>
      <c r="G6" s="29" t="s">
        <v>8</v>
      </c>
      <c r="H6" s="30" t="s">
        <v>5</v>
      </c>
      <c r="I6" s="31" t="s">
        <v>6</v>
      </c>
      <c r="J6" s="32" t="s">
        <v>7</v>
      </c>
      <c r="K6" s="33" t="s">
        <v>8</v>
      </c>
      <c r="L6" s="34" t="s">
        <v>5</v>
      </c>
      <c r="M6" s="35" t="s">
        <v>6</v>
      </c>
      <c r="N6" s="36" t="s">
        <v>7</v>
      </c>
      <c r="O6" s="97"/>
      <c r="P6" s="37" t="s">
        <v>5</v>
      </c>
      <c r="Q6" s="31" t="s">
        <v>6</v>
      </c>
      <c r="R6" s="32" t="s">
        <v>7</v>
      </c>
      <c r="S6" s="33" t="s">
        <v>8</v>
      </c>
      <c r="T6" s="30" t="s">
        <v>5</v>
      </c>
      <c r="U6" s="31" t="s">
        <v>6</v>
      </c>
      <c r="V6" s="32" t="s">
        <v>7</v>
      </c>
      <c r="W6" s="33" t="s">
        <v>9</v>
      </c>
      <c r="X6" s="38" t="s">
        <v>5</v>
      </c>
      <c r="Y6" s="39" t="s">
        <v>6</v>
      </c>
      <c r="Z6" s="40" t="s">
        <v>7</v>
      </c>
      <c r="AA6" s="38" t="s">
        <v>5</v>
      </c>
      <c r="AB6" s="39" t="s">
        <v>6</v>
      </c>
      <c r="AC6" s="41" t="s">
        <v>7</v>
      </c>
      <c r="AD6" s="42" t="s">
        <v>9</v>
      </c>
    </row>
    <row r="7" spans="1:30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61</v>
      </c>
      <c r="I7" s="22" t="s">
        <v>39</v>
      </c>
      <c r="J7" s="22" t="s">
        <v>39</v>
      </c>
      <c r="K7" s="22">
        <v>61</v>
      </c>
      <c r="L7" s="22">
        <v>1.01</v>
      </c>
      <c r="M7" s="22" t="s">
        <v>39</v>
      </c>
      <c r="N7" s="22" t="s">
        <v>39</v>
      </c>
      <c r="O7" s="23">
        <v>0.66</v>
      </c>
      <c r="P7" s="23">
        <v>17.53</v>
      </c>
      <c r="Q7" s="23" t="s">
        <v>39</v>
      </c>
      <c r="R7" s="23" t="s">
        <v>39</v>
      </c>
      <c r="S7" s="23">
        <f>AD7/W7</f>
        <v>11.433960170854828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17.36</v>
      </c>
      <c r="Y7" s="22" t="s">
        <v>39</v>
      </c>
      <c r="Z7" s="22" t="s">
        <v>39</v>
      </c>
      <c r="AA7" s="22">
        <v>20612</v>
      </c>
      <c r="AB7" s="22" t="s">
        <v>39</v>
      </c>
      <c r="AC7" s="22" t="s">
        <v>39</v>
      </c>
      <c r="AD7" s="50">
        <v>20612</v>
      </c>
    </row>
    <row r="8" spans="1:30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70</v>
      </c>
      <c r="I8" s="22" t="s">
        <v>39</v>
      </c>
      <c r="J8" s="22" t="s">
        <v>39</v>
      </c>
      <c r="K8" s="22">
        <v>70</v>
      </c>
      <c r="L8" s="22">
        <v>0.77</v>
      </c>
      <c r="M8" s="22" t="s">
        <v>39</v>
      </c>
      <c r="N8" s="22" t="s">
        <v>39</v>
      </c>
      <c r="O8" s="23">
        <v>0.63</v>
      </c>
      <c r="P8" s="23">
        <v>15.4</v>
      </c>
      <c r="Q8" s="23" t="s">
        <v>39</v>
      </c>
      <c r="R8" s="23" t="s">
        <v>39</v>
      </c>
      <c r="S8" s="23">
        <f t="shared" ref="S8:S16" si="0">AD8/W8</f>
        <v>12.61393607668529</v>
      </c>
      <c r="T8" s="22">
        <v>2888.2</v>
      </c>
      <c r="U8" s="22">
        <v>432.3</v>
      </c>
      <c r="V8" s="22">
        <v>205.6</v>
      </c>
      <c r="W8" s="22">
        <v>3526.1</v>
      </c>
      <c r="X8" s="22">
        <v>20</v>
      </c>
      <c r="Y8" s="22" t="s">
        <v>39</v>
      </c>
      <c r="Z8" s="22" t="s">
        <v>39</v>
      </c>
      <c r="AA8" s="22">
        <v>44478</v>
      </c>
      <c r="AB8" s="22" t="s">
        <v>39</v>
      </c>
      <c r="AC8" s="22" t="s">
        <v>39</v>
      </c>
      <c r="AD8" s="50">
        <v>44478</v>
      </c>
    </row>
    <row r="9" spans="1:30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62</v>
      </c>
      <c r="I9" s="22" t="s">
        <v>39</v>
      </c>
      <c r="J9" s="22" t="s">
        <v>39</v>
      </c>
      <c r="K9" s="22">
        <v>62</v>
      </c>
      <c r="L9" s="22">
        <v>1.06</v>
      </c>
      <c r="M9" s="22" t="s">
        <v>39</v>
      </c>
      <c r="N9" s="22" t="s">
        <v>39</v>
      </c>
      <c r="O9" s="23">
        <v>0.85</v>
      </c>
      <c r="P9" s="23">
        <v>28.2</v>
      </c>
      <c r="Q9" s="23" t="s">
        <v>39</v>
      </c>
      <c r="R9" s="23" t="s">
        <v>39</v>
      </c>
      <c r="S9" s="23">
        <f t="shared" si="0"/>
        <v>22.521652783141171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26.6</v>
      </c>
      <c r="Y9" s="22" t="s">
        <v>39</v>
      </c>
      <c r="Z9" s="22" t="s">
        <v>39</v>
      </c>
      <c r="AA9" s="22">
        <v>40825</v>
      </c>
      <c r="AB9" s="22" t="s">
        <v>39</v>
      </c>
      <c r="AC9" s="22" t="s">
        <v>39</v>
      </c>
      <c r="AD9" s="50">
        <v>40825</v>
      </c>
    </row>
    <row r="10" spans="1:30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40</v>
      </c>
      <c r="I10" s="22" t="s">
        <v>39</v>
      </c>
      <c r="J10" s="22" t="s">
        <v>39</v>
      </c>
      <c r="K10" s="22">
        <v>40</v>
      </c>
      <c r="L10" s="22">
        <v>0.85</v>
      </c>
      <c r="M10" s="22" t="s">
        <v>39</v>
      </c>
      <c r="N10" s="22" t="s">
        <v>39</v>
      </c>
      <c r="O10" s="23">
        <v>0.53</v>
      </c>
      <c r="P10" s="23">
        <v>18.73</v>
      </c>
      <c r="Q10" s="23" t="s">
        <v>39</v>
      </c>
      <c r="R10" s="23" t="s">
        <v>39</v>
      </c>
      <c r="S10" s="23">
        <f t="shared" si="0"/>
        <v>11.729742416241272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22.03</v>
      </c>
      <c r="Y10" s="22" t="s">
        <v>39</v>
      </c>
      <c r="Z10" s="22" t="s">
        <v>39</v>
      </c>
      <c r="AA10" s="22">
        <v>19991</v>
      </c>
      <c r="AB10" s="22" t="s">
        <v>39</v>
      </c>
      <c r="AC10" s="22" t="s">
        <v>39</v>
      </c>
      <c r="AD10" s="50">
        <v>19991</v>
      </c>
    </row>
    <row r="11" spans="1:30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84</v>
      </c>
      <c r="I11" s="22" t="s">
        <v>39</v>
      </c>
      <c r="J11" s="22" t="s">
        <v>39</v>
      </c>
      <c r="K11" s="22">
        <v>84</v>
      </c>
      <c r="L11" s="22">
        <v>0.98</v>
      </c>
      <c r="M11" s="22" t="s">
        <v>39</v>
      </c>
      <c r="N11" s="22" t="s">
        <v>39</v>
      </c>
      <c r="O11" s="23">
        <v>0.64</v>
      </c>
      <c r="P11" s="23">
        <v>17.95</v>
      </c>
      <c r="Q11" s="23" t="s">
        <v>39</v>
      </c>
      <c r="R11" s="23" t="s">
        <v>39</v>
      </c>
      <c r="S11" s="23">
        <f t="shared" si="0"/>
        <v>11.643774922463448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18.32</v>
      </c>
      <c r="Y11" s="22" t="s">
        <v>39</v>
      </c>
      <c r="Z11" s="22" t="s">
        <v>39</v>
      </c>
      <c r="AA11" s="22">
        <v>42048</v>
      </c>
      <c r="AB11" s="22" t="s">
        <v>39</v>
      </c>
      <c r="AC11" s="22" t="s">
        <v>39</v>
      </c>
      <c r="AD11" s="50">
        <v>42048</v>
      </c>
    </row>
    <row r="12" spans="1:30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50</v>
      </c>
      <c r="I12" s="22" t="s">
        <v>39</v>
      </c>
      <c r="J12" s="22" t="s">
        <v>39</v>
      </c>
      <c r="K12" s="22">
        <v>50</v>
      </c>
      <c r="L12" s="22">
        <v>0.89</v>
      </c>
      <c r="M12" s="22" t="s">
        <v>39</v>
      </c>
      <c r="N12" s="22" t="s">
        <v>39</v>
      </c>
      <c r="O12" s="23">
        <v>0.5</v>
      </c>
      <c r="P12" s="23">
        <v>21.29</v>
      </c>
      <c r="Q12" s="23" t="s">
        <v>39</v>
      </c>
      <c r="R12" s="23" t="s">
        <v>39</v>
      </c>
      <c r="S12" s="23">
        <f t="shared" si="0"/>
        <v>12.011198461625474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23.92</v>
      </c>
      <c r="Y12" s="22" t="s">
        <v>39</v>
      </c>
      <c r="Z12" s="22" t="s">
        <v>39</v>
      </c>
      <c r="AA12" s="22">
        <v>21237</v>
      </c>
      <c r="AB12" s="22" t="s">
        <v>39</v>
      </c>
      <c r="AC12" s="22" t="s">
        <v>39</v>
      </c>
      <c r="AD12" s="50">
        <v>21237</v>
      </c>
    </row>
    <row r="13" spans="1:30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153</v>
      </c>
      <c r="I13" s="22" t="s">
        <v>39</v>
      </c>
      <c r="J13" s="22" t="s">
        <v>39</v>
      </c>
      <c r="K13" s="22">
        <v>153</v>
      </c>
      <c r="L13" s="22">
        <v>2.17</v>
      </c>
      <c r="M13" s="22" t="s">
        <v>39</v>
      </c>
      <c r="N13" s="22" t="s">
        <v>39</v>
      </c>
      <c r="O13" s="23">
        <v>1.28</v>
      </c>
      <c r="P13" s="23">
        <v>45.98</v>
      </c>
      <c r="Q13" s="23" t="s">
        <v>39</v>
      </c>
      <c r="R13" s="23" t="s">
        <v>39</v>
      </c>
      <c r="S13" s="23">
        <f t="shared" si="0"/>
        <v>27.104606248521954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21.19</v>
      </c>
      <c r="Y13" s="22" t="s">
        <v>39</v>
      </c>
      <c r="Z13" s="22" t="s">
        <v>39</v>
      </c>
      <c r="AA13" s="22">
        <v>103152</v>
      </c>
      <c r="AB13" s="22" t="s">
        <v>39</v>
      </c>
      <c r="AC13" s="22" t="s">
        <v>39</v>
      </c>
      <c r="AD13" s="52">
        <v>103152</v>
      </c>
    </row>
    <row r="14" spans="1:30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38</v>
      </c>
      <c r="I14" s="22" t="s">
        <v>39</v>
      </c>
      <c r="J14" s="22" t="s">
        <v>39</v>
      </c>
      <c r="K14" s="22">
        <v>38</v>
      </c>
      <c r="L14" s="22">
        <v>2.21</v>
      </c>
      <c r="M14" s="22" t="s">
        <v>39</v>
      </c>
      <c r="N14" s="22" t="s">
        <v>39</v>
      </c>
      <c r="O14" s="23">
        <v>1.34</v>
      </c>
      <c r="P14" s="23">
        <v>15.65</v>
      </c>
      <c r="Q14" s="23" t="s">
        <v>39</v>
      </c>
      <c r="R14" s="23" t="s">
        <v>39</v>
      </c>
      <c r="S14" s="23">
        <f t="shared" si="0"/>
        <v>9.5081751228574056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7.08</v>
      </c>
      <c r="Y14" s="22" t="s">
        <v>39</v>
      </c>
      <c r="Z14" s="22" t="s">
        <v>39</v>
      </c>
      <c r="AA14" s="22">
        <v>72168</v>
      </c>
      <c r="AB14" s="22" t="s">
        <v>39</v>
      </c>
      <c r="AC14" s="22" t="s">
        <v>39</v>
      </c>
      <c r="AD14" s="52">
        <v>72168</v>
      </c>
    </row>
    <row r="15" spans="1:30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3" t="s">
        <v>39</v>
      </c>
      <c r="P15" s="23" t="s">
        <v>39</v>
      </c>
      <c r="Q15" s="23" t="s">
        <v>39</v>
      </c>
      <c r="R15" s="23" t="s">
        <v>39</v>
      </c>
      <c r="S15" s="23">
        <f t="shared" si="0"/>
        <v>0</v>
      </c>
      <c r="T15" s="22">
        <v>2345</v>
      </c>
      <c r="U15" s="22">
        <v>2233.4</v>
      </c>
      <c r="V15" s="22">
        <v>32.9</v>
      </c>
      <c r="W15" s="22">
        <v>4611.3</v>
      </c>
      <c r="X15" s="22" t="s">
        <v>39</v>
      </c>
      <c r="Y15" s="22" t="s">
        <v>39</v>
      </c>
      <c r="Z15" s="22" t="s">
        <v>39</v>
      </c>
      <c r="AA15" s="22" t="s">
        <v>39</v>
      </c>
      <c r="AB15" s="22" t="s">
        <v>39</v>
      </c>
      <c r="AC15" s="22" t="s">
        <v>39</v>
      </c>
      <c r="AD15" s="52">
        <v>0</v>
      </c>
    </row>
    <row r="16" spans="1:30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18</v>
      </c>
      <c r="I16" s="22" t="s">
        <v>39</v>
      </c>
      <c r="J16" s="22" t="s">
        <v>39</v>
      </c>
      <c r="K16" s="22">
        <v>18</v>
      </c>
      <c r="L16" s="22">
        <v>0.4</v>
      </c>
      <c r="M16" s="22" t="s">
        <v>39</v>
      </c>
      <c r="N16" s="22" t="s">
        <v>39</v>
      </c>
      <c r="O16" s="23">
        <v>0.23</v>
      </c>
      <c r="P16" s="23">
        <v>8.48</v>
      </c>
      <c r="Q16" s="23" t="s">
        <v>39</v>
      </c>
      <c r="R16" s="23" t="s">
        <v>39</v>
      </c>
      <c r="S16" s="23">
        <f t="shared" si="0"/>
        <v>4.9113505259586026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21.19</v>
      </c>
      <c r="Y16" s="22" t="s">
        <v>39</v>
      </c>
      <c r="Z16" s="22" t="s">
        <v>39</v>
      </c>
      <c r="AA16" s="22">
        <v>11579</v>
      </c>
      <c r="AB16" s="22" t="s">
        <v>39</v>
      </c>
      <c r="AC16" s="22" t="s">
        <v>39</v>
      </c>
      <c r="AD16" s="52">
        <v>11579</v>
      </c>
    </row>
    <row r="17" spans="1:30" x14ac:dyDescent="0.25">
      <c r="A17" s="58" t="s">
        <v>27</v>
      </c>
      <c r="B17" s="59"/>
      <c r="C17" s="22">
        <f>SUM(C7:C16)</f>
        <v>716</v>
      </c>
      <c r="D17" s="22">
        <f t="shared" ref="D17:AD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576</v>
      </c>
      <c r="I17" s="22">
        <f t="shared" si="1"/>
        <v>0</v>
      </c>
      <c r="J17" s="22">
        <f t="shared" si="1"/>
        <v>0</v>
      </c>
      <c r="K17" s="22">
        <f t="shared" si="1"/>
        <v>576</v>
      </c>
      <c r="L17" s="22"/>
      <c r="M17" s="22"/>
      <c r="N17" s="22"/>
      <c r="O17" s="22"/>
      <c r="P17" s="23">
        <f t="shared" ref="P17" si="2">AA17/T17</f>
        <v>18.359914666354232</v>
      </c>
      <c r="Q17" s="23">
        <f t="shared" ref="Q17" si="3">AB17/U17</f>
        <v>0</v>
      </c>
      <c r="R17" s="23">
        <f t="shared" ref="R17" si="4">AC17/V17</f>
        <v>0</v>
      </c>
      <c r="S17" s="23">
        <f t="shared" ref="S17" si="5">AD17/W17</f>
        <v>11.540113777930518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22"/>
      <c r="Y17" s="22"/>
      <c r="Z17" s="22"/>
      <c r="AA17" s="22">
        <f t="shared" si="1"/>
        <v>376090</v>
      </c>
      <c r="AB17" s="22">
        <f t="shared" si="1"/>
        <v>0</v>
      </c>
      <c r="AC17" s="22">
        <f t="shared" si="1"/>
        <v>0</v>
      </c>
      <c r="AD17" s="50">
        <f t="shared" si="1"/>
        <v>376090</v>
      </c>
    </row>
    <row r="18" spans="1:30" x14ac:dyDescent="0.25">
      <c r="A18" s="6"/>
      <c r="B18" s="3"/>
    </row>
    <row r="19" spans="1:30" x14ac:dyDescent="0.25">
      <c r="A19" s="6"/>
      <c r="B19" s="53" t="s">
        <v>28</v>
      </c>
      <c r="C19" s="53"/>
      <c r="D19" s="53"/>
      <c r="E19" s="53"/>
    </row>
    <row r="20" spans="1:30" x14ac:dyDescent="0.25">
      <c r="A20" s="6"/>
      <c r="B20" s="3"/>
    </row>
    <row r="21" spans="1:30" x14ac:dyDescent="0.25">
      <c r="A21" s="6"/>
      <c r="B21" s="12" t="s">
        <v>42</v>
      </c>
    </row>
    <row r="22" spans="1:30" x14ac:dyDescent="0.25">
      <c r="A22" s="6"/>
      <c r="B22" s="3"/>
    </row>
  </sheetData>
  <mergeCells count="13">
    <mergeCell ref="B19:E19"/>
    <mergeCell ref="X5:Z5"/>
    <mergeCell ref="AA5:AD5"/>
    <mergeCell ref="A17:B17"/>
    <mergeCell ref="C5:C6"/>
    <mergeCell ref="D5:G5"/>
    <mergeCell ref="H5:K5"/>
    <mergeCell ref="T5:W5"/>
    <mergeCell ref="P5:S5"/>
    <mergeCell ref="A5:A6"/>
    <mergeCell ref="B5:B6"/>
    <mergeCell ref="L5:N5"/>
    <mergeCell ref="O5:O6"/>
  </mergeCells>
  <pageMargins left="0.7" right="0.7" top="0.75" bottom="0.75" header="0.3" footer="0.3"/>
  <pageSetup paperSize="9" scale="4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abSelected="1" zoomScale="90" zoomScaleNormal="90" workbookViewId="0">
      <selection activeCell="R22" sqref="R22"/>
    </sheetView>
  </sheetViews>
  <sheetFormatPr defaultRowHeight="15" x14ac:dyDescent="0.25"/>
  <cols>
    <col min="1" max="1" width="5.42578125" style="13" customWidth="1"/>
    <col min="2" max="2" width="25.42578125" customWidth="1"/>
    <col min="3" max="3" width="10.7109375" customWidth="1"/>
  </cols>
  <sheetData>
    <row r="1" spans="1:30" ht="15" customHeight="1" x14ac:dyDescent="0.25">
      <c r="A1" s="1" t="s">
        <v>37</v>
      </c>
      <c r="B1" s="2"/>
    </row>
    <row r="2" spans="1:30" x14ac:dyDescent="0.25">
      <c r="A2" s="4"/>
      <c r="B2" s="5" t="str">
        <f>'[1]Итоговый Отчет по ЗВЕРЯМ'!B2</f>
        <v xml:space="preserve">Субъект Российской Федерации </v>
      </c>
    </row>
    <row r="3" spans="1:30" x14ac:dyDescent="0.25">
      <c r="A3" s="4"/>
      <c r="B3" s="5"/>
    </row>
    <row r="4" spans="1:30" ht="15.75" thickBot="1" x14ac:dyDescent="0.3">
      <c r="A4" s="6"/>
      <c r="B4" s="7"/>
    </row>
    <row r="5" spans="1:30" ht="40.5" customHeight="1" thickBot="1" x14ac:dyDescent="0.3">
      <c r="A5" s="91" t="s">
        <v>1</v>
      </c>
      <c r="B5" s="93" t="s">
        <v>49</v>
      </c>
      <c r="C5" s="70" t="s">
        <v>43</v>
      </c>
      <c r="D5" s="86" t="s">
        <v>44</v>
      </c>
      <c r="E5" s="87"/>
      <c r="F5" s="87"/>
      <c r="G5" s="88"/>
      <c r="H5" s="82" t="s">
        <v>50</v>
      </c>
      <c r="I5" s="83"/>
      <c r="J5" s="83"/>
      <c r="K5" s="84"/>
      <c r="L5" s="95" t="s">
        <v>51</v>
      </c>
      <c r="M5" s="96"/>
      <c r="N5" s="96"/>
      <c r="O5" s="64" t="s">
        <v>52</v>
      </c>
      <c r="P5" s="89" t="s">
        <v>53</v>
      </c>
      <c r="Q5" s="89"/>
      <c r="R5" s="89"/>
      <c r="S5" s="90"/>
      <c r="T5" s="82" t="s">
        <v>45</v>
      </c>
      <c r="U5" s="83"/>
      <c r="V5" s="83"/>
      <c r="W5" s="84"/>
      <c r="X5" s="82" t="s">
        <v>38</v>
      </c>
      <c r="Y5" s="83"/>
      <c r="Z5" s="84"/>
      <c r="AA5" s="82" t="s">
        <v>48</v>
      </c>
      <c r="AB5" s="83"/>
      <c r="AC5" s="83"/>
      <c r="AD5" s="84"/>
    </row>
    <row r="6" spans="1:30" ht="78" customHeight="1" thickBot="1" x14ac:dyDescent="0.3">
      <c r="A6" s="92"/>
      <c r="B6" s="94"/>
      <c r="C6" s="85"/>
      <c r="D6" s="26" t="s">
        <v>5</v>
      </c>
      <c r="E6" s="27" t="s">
        <v>6</v>
      </c>
      <c r="F6" s="28" t="s">
        <v>7</v>
      </c>
      <c r="G6" s="29" t="s">
        <v>8</v>
      </c>
      <c r="H6" s="30" t="s">
        <v>5</v>
      </c>
      <c r="I6" s="31" t="s">
        <v>6</v>
      </c>
      <c r="J6" s="32" t="s">
        <v>7</v>
      </c>
      <c r="K6" s="33" t="s">
        <v>8</v>
      </c>
      <c r="L6" s="34" t="s">
        <v>5</v>
      </c>
      <c r="M6" s="35" t="s">
        <v>6</v>
      </c>
      <c r="N6" s="36" t="s">
        <v>7</v>
      </c>
      <c r="O6" s="97"/>
      <c r="P6" s="37" t="s">
        <v>5</v>
      </c>
      <c r="Q6" s="31" t="s">
        <v>6</v>
      </c>
      <c r="R6" s="32" t="s">
        <v>7</v>
      </c>
      <c r="S6" s="33" t="s">
        <v>8</v>
      </c>
      <c r="T6" s="30" t="s">
        <v>5</v>
      </c>
      <c r="U6" s="31" t="s">
        <v>6</v>
      </c>
      <c r="V6" s="32" t="s">
        <v>7</v>
      </c>
      <c r="W6" s="33" t="s">
        <v>9</v>
      </c>
      <c r="X6" s="38" t="s">
        <v>5</v>
      </c>
      <c r="Y6" s="39" t="s">
        <v>6</v>
      </c>
      <c r="Z6" s="40" t="s">
        <v>7</v>
      </c>
      <c r="AA6" s="38" t="s">
        <v>5</v>
      </c>
      <c r="AB6" s="39" t="s">
        <v>6</v>
      </c>
      <c r="AC6" s="41" t="s">
        <v>7</v>
      </c>
      <c r="AD6" s="42" t="s">
        <v>9</v>
      </c>
    </row>
    <row r="7" spans="1:30" x14ac:dyDescent="0.25">
      <c r="A7" s="8">
        <v>1</v>
      </c>
      <c r="B7" s="9" t="s">
        <v>10</v>
      </c>
      <c r="C7" s="22">
        <v>59</v>
      </c>
      <c r="D7" s="22">
        <v>601.6</v>
      </c>
      <c r="E7" s="22">
        <v>83.2</v>
      </c>
      <c r="F7" s="22">
        <v>17.899999999999999</v>
      </c>
      <c r="G7" s="22">
        <v>702.7</v>
      </c>
      <c r="H7" s="22">
        <v>315</v>
      </c>
      <c r="I7" s="22">
        <v>187</v>
      </c>
      <c r="J7" s="22">
        <v>3</v>
      </c>
      <c r="K7" s="22">
        <v>505</v>
      </c>
      <c r="L7" s="22">
        <v>5.24</v>
      </c>
      <c r="M7" s="22">
        <v>22.48</v>
      </c>
      <c r="N7" s="22">
        <v>1.68</v>
      </c>
      <c r="O7" s="23">
        <v>7.77</v>
      </c>
      <c r="P7" s="23">
        <v>90.02</v>
      </c>
      <c r="Q7" s="23">
        <v>677.1</v>
      </c>
      <c r="R7" s="23">
        <v>55.99</v>
      </c>
      <c r="S7" s="23">
        <f>AD7/W7</f>
        <v>190.68009097464912</v>
      </c>
      <c r="T7" s="22">
        <v>1175.8</v>
      </c>
      <c r="U7" s="22">
        <v>326.5</v>
      </c>
      <c r="V7" s="22">
        <v>300.39999999999998</v>
      </c>
      <c r="W7" s="22">
        <v>1802.7</v>
      </c>
      <c r="X7" s="22">
        <v>17.18</v>
      </c>
      <c r="Y7" s="22">
        <v>30.12</v>
      </c>
      <c r="Z7" s="22">
        <v>33.33</v>
      </c>
      <c r="AA7" s="22">
        <v>105846</v>
      </c>
      <c r="AB7" s="22">
        <v>221072</v>
      </c>
      <c r="AC7" s="22">
        <v>16821</v>
      </c>
      <c r="AD7" s="50">
        <v>343739</v>
      </c>
    </row>
    <row r="8" spans="1:30" x14ac:dyDescent="0.25">
      <c r="A8" s="10">
        <v>2</v>
      </c>
      <c r="B8" s="9" t="s">
        <v>11</v>
      </c>
      <c r="C8" s="22">
        <v>98</v>
      </c>
      <c r="D8" s="22">
        <v>904.64</v>
      </c>
      <c r="E8" s="22">
        <v>100.61</v>
      </c>
      <c r="F8" s="22">
        <v>12.9</v>
      </c>
      <c r="G8" s="22">
        <v>1018.15</v>
      </c>
      <c r="H8" s="22">
        <v>260</v>
      </c>
      <c r="I8" s="22">
        <v>81</v>
      </c>
      <c r="J8" s="22">
        <v>5</v>
      </c>
      <c r="K8" s="22">
        <v>346</v>
      </c>
      <c r="L8" s="22">
        <v>2.87</v>
      </c>
      <c r="M8" s="22">
        <v>8.0500000000000007</v>
      </c>
      <c r="N8" s="22">
        <v>3.88</v>
      </c>
      <c r="O8" s="23">
        <v>3.56</v>
      </c>
      <c r="P8" s="23">
        <v>66.760000000000005</v>
      </c>
      <c r="Q8" s="23">
        <v>188.93</v>
      </c>
      <c r="R8" s="23">
        <v>55.45</v>
      </c>
      <c r="S8" s="23">
        <f t="shared" ref="S8:S16" si="0">AD8/W8</f>
        <v>81.078812285527917</v>
      </c>
      <c r="T8" s="22">
        <v>2888.2</v>
      </c>
      <c r="U8" s="22">
        <v>432.3</v>
      </c>
      <c r="V8" s="22">
        <v>205.6</v>
      </c>
      <c r="W8" s="22">
        <v>3526.1</v>
      </c>
      <c r="X8" s="22">
        <v>23.26</v>
      </c>
      <c r="Y8" s="22">
        <v>23.47</v>
      </c>
      <c r="Z8" s="22">
        <v>14.29</v>
      </c>
      <c r="AA8" s="22">
        <v>192816</v>
      </c>
      <c r="AB8" s="22">
        <v>81676</v>
      </c>
      <c r="AC8" s="22">
        <v>11400</v>
      </c>
      <c r="AD8" s="50">
        <v>285892</v>
      </c>
    </row>
    <row r="9" spans="1:30" x14ac:dyDescent="0.25">
      <c r="A9" s="10">
        <v>3</v>
      </c>
      <c r="B9" s="9" t="s">
        <v>12</v>
      </c>
      <c r="C9" s="22">
        <v>57</v>
      </c>
      <c r="D9" s="22">
        <v>585.1</v>
      </c>
      <c r="E9" s="22">
        <v>76.099999999999994</v>
      </c>
      <c r="F9" s="22">
        <v>18</v>
      </c>
      <c r="G9" s="22">
        <v>679.2</v>
      </c>
      <c r="H9" s="22">
        <v>41</v>
      </c>
      <c r="I9" s="22">
        <v>11</v>
      </c>
      <c r="J9" s="22" t="s">
        <v>39</v>
      </c>
      <c r="K9" s="22">
        <v>52</v>
      </c>
      <c r="L9" s="22">
        <v>0.7</v>
      </c>
      <c r="M9" s="22">
        <v>1.45</v>
      </c>
      <c r="N9" s="22" t="s">
        <v>39</v>
      </c>
      <c r="O9" s="23">
        <v>0.67</v>
      </c>
      <c r="P9" s="23">
        <v>12.24</v>
      </c>
      <c r="Q9" s="23">
        <v>22.52</v>
      </c>
      <c r="R9" s="23" t="s">
        <v>39</v>
      </c>
      <c r="S9" s="23">
        <f t="shared" si="0"/>
        <v>11.572791967782866</v>
      </c>
      <c r="T9" s="22">
        <v>1447.7</v>
      </c>
      <c r="U9" s="22">
        <v>144.69999999999999</v>
      </c>
      <c r="V9" s="22">
        <v>220.3</v>
      </c>
      <c r="W9" s="22">
        <v>1812.7</v>
      </c>
      <c r="X9" s="22">
        <v>17.48</v>
      </c>
      <c r="Y9" s="22">
        <v>15.53</v>
      </c>
      <c r="Z9" s="22" t="s">
        <v>39</v>
      </c>
      <c r="AA9" s="22">
        <v>17720</v>
      </c>
      <c r="AB9" s="22">
        <v>3258</v>
      </c>
      <c r="AC9" s="22" t="s">
        <v>39</v>
      </c>
      <c r="AD9" s="50">
        <v>20978</v>
      </c>
    </row>
    <row r="10" spans="1:30" x14ac:dyDescent="0.25">
      <c r="A10" s="10" t="s">
        <v>13</v>
      </c>
      <c r="B10" s="9" t="s">
        <v>14</v>
      </c>
      <c r="C10" s="22">
        <v>52</v>
      </c>
      <c r="D10" s="22">
        <v>471.3</v>
      </c>
      <c r="E10" s="22">
        <v>103.2</v>
      </c>
      <c r="F10" s="22">
        <v>4</v>
      </c>
      <c r="G10" s="22">
        <v>578.5</v>
      </c>
      <c r="H10" s="22">
        <v>241</v>
      </c>
      <c r="I10" s="22">
        <v>101</v>
      </c>
      <c r="J10" s="22">
        <v>7</v>
      </c>
      <c r="K10" s="22">
        <v>349</v>
      </c>
      <c r="L10" s="22">
        <v>5.1100000000000003</v>
      </c>
      <c r="M10" s="22">
        <v>9.7899999999999991</v>
      </c>
      <c r="N10" s="22">
        <v>17.5</v>
      </c>
      <c r="O10" s="23">
        <v>9.23</v>
      </c>
      <c r="P10" s="23">
        <v>79.36</v>
      </c>
      <c r="Q10" s="23">
        <v>185.42</v>
      </c>
      <c r="R10" s="23">
        <v>291.73</v>
      </c>
      <c r="S10" s="23">
        <f t="shared" si="0"/>
        <v>151.69805785366427</v>
      </c>
      <c r="T10" s="22">
        <v>1067.3</v>
      </c>
      <c r="U10" s="22">
        <v>112.8</v>
      </c>
      <c r="V10" s="22">
        <v>524.20000000000005</v>
      </c>
      <c r="W10" s="22">
        <v>1704.3</v>
      </c>
      <c r="X10" s="22">
        <v>15.53</v>
      </c>
      <c r="Y10" s="22">
        <v>18.940000000000001</v>
      </c>
      <c r="Z10" s="22">
        <v>16.670000000000002</v>
      </c>
      <c r="AA10" s="22">
        <v>84701</v>
      </c>
      <c r="AB10" s="22">
        <v>20916</v>
      </c>
      <c r="AC10" s="22">
        <v>152922</v>
      </c>
      <c r="AD10" s="50">
        <v>258539</v>
      </c>
    </row>
    <row r="11" spans="1:30" x14ac:dyDescent="0.25">
      <c r="A11" s="10" t="s">
        <v>15</v>
      </c>
      <c r="B11" s="9" t="s">
        <v>16</v>
      </c>
      <c r="C11" s="22">
        <v>97</v>
      </c>
      <c r="D11" s="22">
        <v>858.7</v>
      </c>
      <c r="E11" s="22">
        <v>151.69999999999999</v>
      </c>
      <c r="F11" s="22">
        <v>34</v>
      </c>
      <c r="G11" s="22">
        <v>1044.4000000000001</v>
      </c>
      <c r="H11" s="22">
        <v>351</v>
      </c>
      <c r="I11" s="22">
        <v>93</v>
      </c>
      <c r="J11" s="22">
        <v>10</v>
      </c>
      <c r="K11" s="22">
        <v>454</v>
      </c>
      <c r="L11" s="22">
        <v>4.09</v>
      </c>
      <c r="M11" s="22">
        <v>6.13</v>
      </c>
      <c r="N11" s="22">
        <v>2.94</v>
      </c>
      <c r="O11" s="23">
        <v>4.1900000000000004</v>
      </c>
      <c r="P11" s="23">
        <v>67.930000000000007</v>
      </c>
      <c r="Q11" s="23">
        <v>154.78</v>
      </c>
      <c r="R11" s="23">
        <v>73.5</v>
      </c>
      <c r="S11" s="23">
        <f t="shared" si="0"/>
        <v>82.847252990695623</v>
      </c>
      <c r="T11" s="22">
        <v>2342.5</v>
      </c>
      <c r="U11" s="22">
        <v>575.79999999999995</v>
      </c>
      <c r="V11" s="22">
        <v>692.9</v>
      </c>
      <c r="W11" s="22">
        <v>3611.2</v>
      </c>
      <c r="X11" s="22">
        <v>16.61</v>
      </c>
      <c r="Y11" s="22">
        <v>25.25</v>
      </c>
      <c r="Z11" s="22">
        <v>25</v>
      </c>
      <c r="AA11" s="22">
        <v>159126</v>
      </c>
      <c r="AB11" s="22">
        <v>89124</v>
      </c>
      <c r="AC11" s="22">
        <v>50928</v>
      </c>
      <c r="AD11" s="50">
        <v>299178</v>
      </c>
    </row>
    <row r="12" spans="1:30" x14ac:dyDescent="0.25">
      <c r="A12" s="10" t="s">
        <v>17</v>
      </c>
      <c r="B12" s="9" t="s">
        <v>18</v>
      </c>
      <c r="C12" s="22">
        <v>68</v>
      </c>
      <c r="D12" s="22">
        <v>561.1</v>
      </c>
      <c r="E12" s="22">
        <v>106.7</v>
      </c>
      <c r="F12" s="22">
        <v>6</v>
      </c>
      <c r="G12" s="22">
        <v>673.8</v>
      </c>
      <c r="H12" s="22">
        <v>267</v>
      </c>
      <c r="I12" s="22">
        <v>120</v>
      </c>
      <c r="J12" s="22" t="s">
        <v>39</v>
      </c>
      <c r="K12" s="22">
        <v>387</v>
      </c>
      <c r="L12" s="22">
        <v>4.76</v>
      </c>
      <c r="M12" s="22">
        <v>11.25</v>
      </c>
      <c r="N12" s="22" t="s">
        <v>39</v>
      </c>
      <c r="O12" s="23">
        <v>3.42</v>
      </c>
      <c r="P12" s="23">
        <v>76.3</v>
      </c>
      <c r="Q12" s="23">
        <v>193.28</v>
      </c>
      <c r="R12" s="23" t="s">
        <v>39</v>
      </c>
      <c r="S12" s="23">
        <f t="shared" si="0"/>
        <v>55.703862903681923</v>
      </c>
      <c r="T12" s="22">
        <v>997.5</v>
      </c>
      <c r="U12" s="22">
        <v>115.8</v>
      </c>
      <c r="V12" s="22">
        <v>654.79999999999995</v>
      </c>
      <c r="W12" s="22">
        <v>1768.1</v>
      </c>
      <c r="X12" s="22">
        <v>16.03</v>
      </c>
      <c r="Y12" s="22">
        <v>17.18</v>
      </c>
      <c r="Z12" s="22" t="s">
        <v>39</v>
      </c>
      <c r="AA12" s="22">
        <v>76109</v>
      </c>
      <c r="AB12" s="22">
        <v>22381</v>
      </c>
      <c r="AC12" s="22" t="s">
        <v>39</v>
      </c>
      <c r="AD12" s="50">
        <v>98490</v>
      </c>
    </row>
    <row r="13" spans="1:30" x14ac:dyDescent="0.25">
      <c r="A13" s="10" t="s">
        <v>19</v>
      </c>
      <c r="B13" s="11" t="s">
        <v>20</v>
      </c>
      <c r="C13" s="22">
        <v>106</v>
      </c>
      <c r="D13" s="22">
        <v>704.1</v>
      </c>
      <c r="E13" s="22">
        <v>100.1</v>
      </c>
      <c r="F13" s="22">
        <v>15</v>
      </c>
      <c r="G13" s="22">
        <v>819.2</v>
      </c>
      <c r="H13" s="22">
        <v>281</v>
      </c>
      <c r="I13" s="22">
        <v>138</v>
      </c>
      <c r="J13" s="22" t="s">
        <v>39</v>
      </c>
      <c r="K13" s="22">
        <v>419</v>
      </c>
      <c r="L13" s="22">
        <v>3.99</v>
      </c>
      <c r="M13" s="22">
        <v>13.79</v>
      </c>
      <c r="N13" s="22" t="s">
        <v>39</v>
      </c>
      <c r="O13" s="23">
        <v>3.53</v>
      </c>
      <c r="P13" s="23">
        <v>75.010000000000005</v>
      </c>
      <c r="Q13" s="23">
        <v>306.41000000000003</v>
      </c>
      <c r="R13" s="23" t="s">
        <v>39</v>
      </c>
      <c r="S13" s="23">
        <f t="shared" si="0"/>
        <v>70.496886249573009</v>
      </c>
      <c r="T13" s="22">
        <v>2243.4</v>
      </c>
      <c r="U13" s="22">
        <v>326.39999999999998</v>
      </c>
      <c r="V13" s="22">
        <v>1235.9000000000001</v>
      </c>
      <c r="W13" s="22">
        <v>3805.7</v>
      </c>
      <c r="X13" s="22">
        <v>18.8</v>
      </c>
      <c r="Y13" s="22">
        <v>22.22</v>
      </c>
      <c r="Z13" s="22" t="s">
        <v>39</v>
      </c>
      <c r="AA13" s="22">
        <v>168277</v>
      </c>
      <c r="AB13" s="22">
        <v>100013</v>
      </c>
      <c r="AC13" s="22" t="s">
        <v>39</v>
      </c>
      <c r="AD13" s="50">
        <v>268290</v>
      </c>
    </row>
    <row r="14" spans="1:30" x14ac:dyDescent="0.25">
      <c r="A14" s="10" t="s">
        <v>21</v>
      </c>
      <c r="B14" s="11" t="s">
        <v>22</v>
      </c>
      <c r="C14" s="22">
        <v>32</v>
      </c>
      <c r="D14" s="22">
        <v>172.2</v>
      </c>
      <c r="E14" s="22">
        <v>131.19999999999999</v>
      </c>
      <c r="F14" s="22">
        <v>31.6</v>
      </c>
      <c r="G14" s="22">
        <v>335</v>
      </c>
      <c r="H14" s="22">
        <v>80</v>
      </c>
      <c r="I14" s="22">
        <v>251</v>
      </c>
      <c r="J14" s="22">
        <v>237</v>
      </c>
      <c r="K14" s="22">
        <v>568</v>
      </c>
      <c r="L14" s="22">
        <v>4.6500000000000004</v>
      </c>
      <c r="M14" s="22">
        <v>19.13</v>
      </c>
      <c r="N14" s="22">
        <v>75</v>
      </c>
      <c r="O14" s="23">
        <v>14.02</v>
      </c>
      <c r="P14" s="23">
        <v>34.83</v>
      </c>
      <c r="Q14" s="23">
        <v>326.36</v>
      </c>
      <c r="R14" s="23">
        <v>1146.75</v>
      </c>
      <c r="S14" s="23">
        <f t="shared" si="0"/>
        <v>203.37953386648397</v>
      </c>
      <c r="T14" s="22">
        <v>4611.3999999999996</v>
      </c>
      <c r="U14" s="22">
        <v>2477.8000000000002</v>
      </c>
      <c r="V14" s="22">
        <v>500.9</v>
      </c>
      <c r="W14" s="22">
        <v>7590.1</v>
      </c>
      <c r="X14" s="22">
        <v>7.49</v>
      </c>
      <c r="Y14" s="22">
        <v>17.059999999999999</v>
      </c>
      <c r="Z14" s="22">
        <v>15.29</v>
      </c>
      <c r="AA14" s="22">
        <v>160615</v>
      </c>
      <c r="AB14" s="22">
        <v>808649</v>
      </c>
      <c r="AC14" s="22">
        <v>574407</v>
      </c>
      <c r="AD14" s="50">
        <v>1543671</v>
      </c>
    </row>
    <row r="15" spans="1:30" x14ac:dyDescent="0.25">
      <c r="A15" s="10" t="s">
        <v>23</v>
      </c>
      <c r="B15" s="11" t="s">
        <v>24</v>
      </c>
      <c r="C15" s="22">
        <v>83</v>
      </c>
      <c r="D15" s="22">
        <v>376.1</v>
      </c>
      <c r="E15" s="22">
        <v>377</v>
      </c>
      <c r="F15" s="22" t="s">
        <v>39</v>
      </c>
      <c r="G15" s="22">
        <v>753.1</v>
      </c>
      <c r="H15" s="22">
        <v>473</v>
      </c>
      <c r="I15" s="22">
        <v>980</v>
      </c>
      <c r="J15" s="22" t="s">
        <v>39</v>
      </c>
      <c r="K15" s="22">
        <v>1453</v>
      </c>
      <c r="L15" s="22">
        <v>12.58</v>
      </c>
      <c r="M15" s="22">
        <v>25.99</v>
      </c>
      <c r="N15" s="22" t="s">
        <v>39</v>
      </c>
      <c r="O15" s="23">
        <v>18.989999999999998</v>
      </c>
      <c r="P15" s="23">
        <v>296.64</v>
      </c>
      <c r="Q15" s="23">
        <v>621.67999999999995</v>
      </c>
      <c r="R15" s="23" t="s">
        <v>39</v>
      </c>
      <c r="S15" s="23">
        <f t="shared" si="0"/>
        <v>451.95129356146856</v>
      </c>
      <c r="T15" s="22">
        <v>2345</v>
      </c>
      <c r="U15" s="22">
        <v>2233.4</v>
      </c>
      <c r="V15" s="22">
        <v>32.9</v>
      </c>
      <c r="W15" s="22">
        <v>4611.3</v>
      </c>
      <c r="X15" s="22">
        <v>23.58</v>
      </c>
      <c r="Y15" s="22">
        <v>23.92</v>
      </c>
      <c r="Z15" s="22" t="s">
        <v>39</v>
      </c>
      <c r="AA15" s="22">
        <v>695621</v>
      </c>
      <c r="AB15" s="22">
        <v>1388462</v>
      </c>
      <c r="AC15" s="22" t="s">
        <v>39</v>
      </c>
      <c r="AD15" s="50">
        <v>2084083</v>
      </c>
    </row>
    <row r="16" spans="1:30" x14ac:dyDescent="0.25">
      <c r="A16" s="10" t="s">
        <v>25</v>
      </c>
      <c r="B16" s="11" t="s">
        <v>26</v>
      </c>
      <c r="C16" s="22">
        <v>64</v>
      </c>
      <c r="D16" s="22">
        <v>446.2</v>
      </c>
      <c r="E16" s="22">
        <v>242.9</v>
      </c>
      <c r="F16" s="22">
        <v>44</v>
      </c>
      <c r="G16" s="22">
        <v>733.1</v>
      </c>
      <c r="H16" s="22">
        <v>639</v>
      </c>
      <c r="I16" s="22">
        <v>547</v>
      </c>
      <c r="J16" s="22">
        <v>27</v>
      </c>
      <c r="K16" s="22">
        <v>1213</v>
      </c>
      <c r="L16" s="22">
        <v>14.32</v>
      </c>
      <c r="M16" s="22">
        <v>22.52</v>
      </c>
      <c r="N16" s="22">
        <v>6.14</v>
      </c>
      <c r="O16" s="23">
        <v>14.42</v>
      </c>
      <c r="P16" s="23">
        <v>282.95999999999998</v>
      </c>
      <c r="Q16" s="23">
        <v>493.86</v>
      </c>
      <c r="R16" s="23">
        <v>140.18</v>
      </c>
      <c r="S16" s="23">
        <f t="shared" si="0"/>
        <v>299.40066168985408</v>
      </c>
      <c r="T16" s="22">
        <v>1365.5</v>
      </c>
      <c r="U16" s="22">
        <v>510.1</v>
      </c>
      <c r="V16" s="22">
        <v>482</v>
      </c>
      <c r="W16" s="22">
        <v>2357.6</v>
      </c>
      <c r="X16" s="22">
        <v>19.760000000000002</v>
      </c>
      <c r="Y16" s="22">
        <v>21.93</v>
      </c>
      <c r="Z16" s="22">
        <v>22.83</v>
      </c>
      <c r="AA16" s="22">
        <v>386382</v>
      </c>
      <c r="AB16" s="22">
        <v>251920</v>
      </c>
      <c r="AC16" s="22">
        <v>67565</v>
      </c>
      <c r="AD16" s="50">
        <v>705867</v>
      </c>
    </row>
    <row r="17" spans="1:30" x14ac:dyDescent="0.25">
      <c r="A17" s="58" t="s">
        <v>27</v>
      </c>
      <c r="B17" s="59"/>
      <c r="C17" s="22">
        <f>SUM(C7:C16)</f>
        <v>716</v>
      </c>
      <c r="D17" s="22">
        <f t="shared" ref="D17:AD17" si="1">SUM(D7:D16)</f>
        <v>5681.04</v>
      </c>
      <c r="E17" s="22">
        <f t="shared" si="1"/>
        <v>1472.71</v>
      </c>
      <c r="F17" s="22">
        <f t="shared" si="1"/>
        <v>183.4</v>
      </c>
      <c r="G17" s="22">
        <f t="shared" si="1"/>
        <v>7337.1500000000005</v>
      </c>
      <c r="H17" s="22">
        <f t="shared" si="1"/>
        <v>2948</v>
      </c>
      <c r="I17" s="22">
        <f t="shared" si="1"/>
        <v>2509</v>
      </c>
      <c r="J17" s="22">
        <f t="shared" si="1"/>
        <v>289</v>
      </c>
      <c r="K17" s="22">
        <f t="shared" si="1"/>
        <v>5746</v>
      </c>
      <c r="L17" s="22"/>
      <c r="M17" s="22"/>
      <c r="N17" s="22"/>
      <c r="O17" s="22"/>
      <c r="P17" s="23">
        <f t="shared" ref="P17" si="2">AA17/T17</f>
        <v>99.940588645938604</v>
      </c>
      <c r="Q17" s="23">
        <f t="shared" ref="Q17" si="3">AB17/U17</f>
        <v>411.74692651193561</v>
      </c>
      <c r="R17" s="23">
        <f t="shared" ref="R17" si="4">AC17/V17</f>
        <v>180.21876739726594</v>
      </c>
      <c r="S17" s="23">
        <f t="shared" ref="S17" si="5">AD17/W17</f>
        <v>181.30602212962339</v>
      </c>
      <c r="T17" s="22">
        <f t="shared" si="1"/>
        <v>20484.3</v>
      </c>
      <c r="U17" s="22">
        <f t="shared" si="1"/>
        <v>7255.6</v>
      </c>
      <c r="V17" s="22">
        <f t="shared" si="1"/>
        <v>4849.8999999999996</v>
      </c>
      <c r="W17" s="22">
        <f t="shared" si="1"/>
        <v>32589.8</v>
      </c>
      <c r="X17" s="22"/>
      <c r="Y17" s="22"/>
      <c r="Z17" s="22"/>
      <c r="AA17" s="22">
        <f t="shared" si="1"/>
        <v>2047213</v>
      </c>
      <c r="AB17" s="22">
        <f t="shared" si="1"/>
        <v>2987471</v>
      </c>
      <c r="AC17" s="22">
        <f t="shared" si="1"/>
        <v>874043</v>
      </c>
      <c r="AD17" s="50">
        <f t="shared" si="1"/>
        <v>5908727</v>
      </c>
    </row>
    <row r="18" spans="1:30" x14ac:dyDescent="0.25">
      <c r="A18" s="6"/>
      <c r="B18" s="3"/>
    </row>
    <row r="19" spans="1:30" x14ac:dyDescent="0.25">
      <c r="A19" s="6"/>
      <c r="B19" s="53" t="s">
        <v>28</v>
      </c>
      <c r="C19" s="53"/>
      <c r="D19" s="53"/>
      <c r="E19" s="53"/>
    </row>
    <row r="20" spans="1:30" x14ac:dyDescent="0.25">
      <c r="A20" s="6"/>
      <c r="B20" s="3"/>
    </row>
    <row r="21" spans="1:30" x14ac:dyDescent="0.25">
      <c r="A21" s="6"/>
      <c r="B21" s="12" t="s">
        <v>42</v>
      </c>
    </row>
    <row r="22" spans="1:30" x14ac:dyDescent="0.25">
      <c r="A22" s="6"/>
      <c r="B22" s="3"/>
    </row>
  </sheetData>
  <mergeCells count="13">
    <mergeCell ref="B19:E19"/>
    <mergeCell ref="AA5:AD5"/>
    <mergeCell ref="A17:B17"/>
    <mergeCell ref="A5:A6"/>
    <mergeCell ref="B5:B6"/>
    <mergeCell ref="C5:C6"/>
    <mergeCell ref="D5:G5"/>
    <mergeCell ref="H5:K5"/>
    <mergeCell ref="L5:N5"/>
    <mergeCell ref="O5:O6"/>
    <mergeCell ref="P5:S5"/>
    <mergeCell ref="T5:W5"/>
    <mergeCell ref="X5:Z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белка</vt:lpstr>
      <vt:lpstr>волк</vt:lpstr>
      <vt:lpstr>горностай</vt:lpstr>
      <vt:lpstr>заяц</vt:lpstr>
      <vt:lpstr>лисица</vt:lpstr>
      <vt:lpstr>лось</vt:lpstr>
      <vt:lpstr>ДСО</vt:lpstr>
      <vt:lpstr>росомаха</vt:lpstr>
      <vt:lpstr>рысь</vt:lpstr>
      <vt:lpstr>соболь</vt:lpstr>
      <vt:lpstr>глухарь</vt:lpstr>
      <vt:lpstr>куропатка</vt:lpstr>
    </vt:vector>
  </TitlesOfParts>
  <Company>PKK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</dc:creator>
  <cp:lastModifiedBy>Пуртов Сергей Юрьевич</cp:lastModifiedBy>
  <cp:lastPrinted>2018-04-27T22:10:10Z</cp:lastPrinted>
  <dcterms:created xsi:type="dcterms:W3CDTF">2014-04-18T05:12:31Z</dcterms:created>
  <dcterms:modified xsi:type="dcterms:W3CDTF">2018-04-27T22:20:20Z</dcterms:modified>
</cp:coreProperties>
</file>